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0" yWindow="0" windowWidth="28800" windowHeight="12330"/>
  </bookViews>
  <sheets>
    <sheet name="1-неделя" sheetId="3" r:id="rId1"/>
    <sheet name="Лист1" sheetId="6" r:id="rId2"/>
  </sheets>
  <definedNames>
    <definedName name="_xlnm.Print_Area" localSheetId="0">'1-неделя'!$A$1:$W$396</definedName>
  </definedNames>
  <calcPr calcId="125725"/>
</workbook>
</file>

<file path=xl/calcChain.xml><?xml version="1.0" encoding="utf-8"?>
<calcChain xmlns="http://schemas.openxmlformats.org/spreadsheetml/2006/main">
  <c r="W373" i="3"/>
  <c r="W379" s="1"/>
  <c r="W380" s="1"/>
  <c r="W372"/>
  <c r="W394"/>
  <c r="I379"/>
  <c r="W41"/>
  <c r="W42"/>
  <c r="J379"/>
  <c r="K379"/>
  <c r="L379"/>
  <c r="M379"/>
  <c r="N379"/>
  <c r="O379"/>
  <c r="P379"/>
  <c r="Q379"/>
  <c r="R379"/>
  <c r="S379"/>
  <c r="T379"/>
  <c r="W370"/>
  <c r="W371"/>
  <c r="W369"/>
  <c r="J198"/>
  <c r="K198"/>
  <c r="L198"/>
  <c r="M198"/>
  <c r="N198"/>
  <c r="O198"/>
  <c r="P198"/>
  <c r="Q198"/>
  <c r="R198"/>
  <c r="S198"/>
  <c r="T198"/>
  <c r="I198"/>
  <c r="J41"/>
  <c r="K41"/>
  <c r="L41"/>
  <c r="M41"/>
  <c r="N41"/>
  <c r="O41"/>
  <c r="P41"/>
  <c r="Q41"/>
  <c r="R41"/>
  <c r="S41"/>
  <c r="T41"/>
  <c r="I41"/>
  <c r="J145"/>
  <c r="K145"/>
  <c r="L145"/>
  <c r="M145"/>
  <c r="N145"/>
  <c r="O145"/>
  <c r="P145"/>
  <c r="Q145"/>
  <c r="R145"/>
  <c r="S145"/>
  <c r="T145"/>
  <c r="I145"/>
  <c r="W280"/>
  <c r="W279"/>
  <c r="W220"/>
  <c r="W219"/>
  <c r="J232"/>
  <c r="K232"/>
  <c r="L232"/>
  <c r="M232"/>
  <c r="N232"/>
  <c r="O232"/>
  <c r="P232"/>
  <c r="Q232"/>
  <c r="R232"/>
  <c r="S232"/>
  <c r="T232"/>
  <c r="I232"/>
  <c r="J394"/>
  <c r="K394"/>
  <c r="L394"/>
  <c r="M394"/>
  <c r="N394"/>
  <c r="O394"/>
  <c r="P394"/>
  <c r="Q394"/>
  <c r="R394"/>
  <c r="S394"/>
  <c r="T394"/>
  <c r="I394"/>
  <c r="W281" l="1"/>
  <c r="W361"/>
  <c r="J352"/>
  <c r="J380" s="1"/>
  <c r="K352"/>
  <c r="K380" s="1"/>
  <c r="L352"/>
  <c r="L380" s="1"/>
  <c r="M352"/>
  <c r="M380" s="1"/>
  <c r="N352"/>
  <c r="N380" s="1"/>
  <c r="O352"/>
  <c r="O380" s="1"/>
  <c r="P352"/>
  <c r="P380" s="1"/>
  <c r="Q352"/>
  <c r="Q380" s="1"/>
  <c r="R352"/>
  <c r="R380" s="1"/>
  <c r="S352"/>
  <c r="S380" s="1"/>
  <c r="T352"/>
  <c r="I352"/>
  <c r="I380" s="1"/>
  <c r="J336"/>
  <c r="K336"/>
  <c r="L336"/>
  <c r="M336"/>
  <c r="N336"/>
  <c r="O336"/>
  <c r="P336"/>
  <c r="Q336"/>
  <c r="R336"/>
  <c r="S336"/>
  <c r="T336"/>
  <c r="I336"/>
  <c r="J321"/>
  <c r="J337" s="1"/>
  <c r="K321"/>
  <c r="L321"/>
  <c r="L337" s="1"/>
  <c r="M321"/>
  <c r="N321"/>
  <c r="N337" s="1"/>
  <c r="O321"/>
  <c r="P321"/>
  <c r="P337" s="1"/>
  <c r="Q321"/>
  <c r="R321"/>
  <c r="R337" s="1"/>
  <c r="S321"/>
  <c r="T321"/>
  <c r="T337" s="1"/>
  <c r="I321"/>
  <c r="J305"/>
  <c r="K305"/>
  <c r="L305"/>
  <c r="M305"/>
  <c r="N305"/>
  <c r="O305"/>
  <c r="P305"/>
  <c r="Q305"/>
  <c r="R305"/>
  <c r="S305"/>
  <c r="T305"/>
  <c r="I305"/>
  <c r="J283"/>
  <c r="J306" s="1"/>
  <c r="K283"/>
  <c r="K306" s="1"/>
  <c r="L283"/>
  <c r="L306" s="1"/>
  <c r="M283"/>
  <c r="M306" s="1"/>
  <c r="N283"/>
  <c r="N306" s="1"/>
  <c r="O283"/>
  <c r="O306" s="1"/>
  <c r="P283"/>
  <c r="P306" s="1"/>
  <c r="Q283"/>
  <c r="Q306" s="1"/>
  <c r="R283"/>
  <c r="R306" s="1"/>
  <c r="S283"/>
  <c r="S306" s="1"/>
  <c r="T283"/>
  <c r="T306" s="1"/>
  <c r="I283"/>
  <c r="I306" s="1"/>
  <c r="J268"/>
  <c r="K268"/>
  <c r="L268"/>
  <c r="M268"/>
  <c r="N268"/>
  <c r="O268"/>
  <c r="P268"/>
  <c r="Q268"/>
  <c r="R268"/>
  <c r="S268"/>
  <c r="T268"/>
  <c r="I268"/>
  <c r="J248"/>
  <c r="J269" s="1"/>
  <c r="K248"/>
  <c r="K269" s="1"/>
  <c r="L248"/>
  <c r="L269" s="1"/>
  <c r="M248"/>
  <c r="M269" s="1"/>
  <c r="N248"/>
  <c r="N269" s="1"/>
  <c r="O248"/>
  <c r="O269" s="1"/>
  <c r="P248"/>
  <c r="P269" s="1"/>
  <c r="Q248"/>
  <c r="Q269" s="1"/>
  <c r="R248"/>
  <c r="R269" s="1"/>
  <c r="S248"/>
  <c r="S269" s="1"/>
  <c r="T248"/>
  <c r="T269" s="1"/>
  <c r="I248"/>
  <c r="I269" s="1"/>
  <c r="T380" l="1"/>
  <c r="I337"/>
  <c r="Q337"/>
  <c r="M337"/>
  <c r="S337"/>
  <c r="O337"/>
  <c r="K337"/>
  <c r="J212" l="1"/>
  <c r="K212"/>
  <c r="K233" s="1"/>
  <c r="L212"/>
  <c r="M212"/>
  <c r="M233" s="1"/>
  <c r="N212"/>
  <c r="N233" s="1"/>
  <c r="O212"/>
  <c r="O233" s="1"/>
  <c r="P212"/>
  <c r="P233" s="1"/>
  <c r="Q212"/>
  <c r="Q233" s="1"/>
  <c r="R212"/>
  <c r="R233" s="1"/>
  <c r="S212"/>
  <c r="S233" s="1"/>
  <c r="T212"/>
  <c r="T233" s="1"/>
  <c r="I212"/>
  <c r="I233" s="1"/>
  <c r="J108"/>
  <c r="K108"/>
  <c r="L108"/>
  <c r="M108"/>
  <c r="N108"/>
  <c r="O108"/>
  <c r="P108"/>
  <c r="Q108"/>
  <c r="R108"/>
  <c r="S108"/>
  <c r="T108"/>
  <c r="I108"/>
  <c r="J71"/>
  <c r="K71"/>
  <c r="L71"/>
  <c r="M71"/>
  <c r="N71"/>
  <c r="O71"/>
  <c r="P71"/>
  <c r="Q71"/>
  <c r="R71"/>
  <c r="S71"/>
  <c r="T71"/>
  <c r="I71"/>
  <c r="W121"/>
  <c r="W120"/>
  <c r="W119"/>
  <c r="W189"/>
  <c r="J180"/>
  <c r="K180"/>
  <c r="L180"/>
  <c r="M180"/>
  <c r="N180"/>
  <c r="O180"/>
  <c r="P180"/>
  <c r="Q180"/>
  <c r="R180"/>
  <c r="S180"/>
  <c r="T180"/>
  <c r="I180"/>
  <c r="J160"/>
  <c r="J181" s="1"/>
  <c r="K160"/>
  <c r="K181" s="1"/>
  <c r="L160"/>
  <c r="L181" s="1"/>
  <c r="M160"/>
  <c r="M181" s="1"/>
  <c r="N160"/>
  <c r="N181" s="1"/>
  <c r="O160"/>
  <c r="O181" s="1"/>
  <c r="P160"/>
  <c r="P181" s="1"/>
  <c r="Q160"/>
  <c r="Q181" s="1"/>
  <c r="R160"/>
  <c r="R181" s="1"/>
  <c r="S160"/>
  <c r="S181" s="1"/>
  <c r="T160"/>
  <c r="T181" s="1"/>
  <c r="I160"/>
  <c r="I181" s="1"/>
  <c r="J124"/>
  <c r="J146" s="1"/>
  <c r="K124"/>
  <c r="K146" s="1"/>
  <c r="L124"/>
  <c r="L146" s="1"/>
  <c r="M124"/>
  <c r="M146" s="1"/>
  <c r="N124"/>
  <c r="N146" s="1"/>
  <c r="O124"/>
  <c r="O146" s="1"/>
  <c r="P124"/>
  <c r="P146" s="1"/>
  <c r="Q124"/>
  <c r="Q146" s="1"/>
  <c r="R124"/>
  <c r="R146" s="1"/>
  <c r="S124"/>
  <c r="S146" s="1"/>
  <c r="T124"/>
  <c r="T146" s="1"/>
  <c r="I124"/>
  <c r="I146" s="1"/>
  <c r="J90"/>
  <c r="J109" s="1"/>
  <c r="K90"/>
  <c r="K109" s="1"/>
  <c r="L90"/>
  <c r="L109" s="1"/>
  <c r="M90"/>
  <c r="M109" s="1"/>
  <c r="N90"/>
  <c r="N109" s="1"/>
  <c r="O90"/>
  <c r="O109" s="1"/>
  <c r="P90"/>
  <c r="P109" s="1"/>
  <c r="Q90"/>
  <c r="Q109" s="1"/>
  <c r="R90"/>
  <c r="R109" s="1"/>
  <c r="S90"/>
  <c r="S109" s="1"/>
  <c r="T90"/>
  <c r="T109" s="1"/>
  <c r="I90"/>
  <c r="W82"/>
  <c r="W81"/>
  <c r="J57"/>
  <c r="K57"/>
  <c r="L57"/>
  <c r="L72" s="1"/>
  <c r="M57"/>
  <c r="N57"/>
  <c r="O57"/>
  <c r="P57"/>
  <c r="P72" s="1"/>
  <c r="Q57"/>
  <c r="R57"/>
  <c r="S57"/>
  <c r="T57"/>
  <c r="T72" s="1"/>
  <c r="I57"/>
  <c r="J21"/>
  <c r="K21"/>
  <c r="L21"/>
  <c r="M21"/>
  <c r="N21"/>
  <c r="O21"/>
  <c r="P21"/>
  <c r="P42" s="1"/>
  <c r="Q21"/>
  <c r="Q42" s="1"/>
  <c r="R21"/>
  <c r="S21"/>
  <c r="T21"/>
  <c r="T42" s="1"/>
  <c r="I21"/>
  <c r="I42" s="1"/>
  <c r="W384"/>
  <c r="W385"/>
  <c r="W235"/>
  <c r="W231"/>
  <c r="W229"/>
  <c r="W228"/>
  <c r="W225"/>
  <c r="W224"/>
  <c r="W223"/>
  <c r="W218"/>
  <c r="W217"/>
  <c r="W216"/>
  <c r="W215"/>
  <c r="W214"/>
  <c r="W211"/>
  <c r="W209"/>
  <c r="W208"/>
  <c r="W205"/>
  <c r="W204"/>
  <c r="W203"/>
  <c r="W202"/>
  <c r="W201"/>
  <c r="W116"/>
  <c r="W240"/>
  <c r="W392"/>
  <c r="W383"/>
  <c r="W238"/>
  <c r="W239"/>
  <c r="W237"/>
  <c r="W191"/>
  <c r="W389"/>
  <c r="W390"/>
  <c r="W388"/>
  <c r="W376"/>
  <c r="W375"/>
  <c r="W365"/>
  <c r="W366"/>
  <c r="W367"/>
  <c r="W364"/>
  <c r="W354"/>
  <c r="W349"/>
  <c r="W348"/>
  <c r="W333"/>
  <c r="W332"/>
  <c r="W310"/>
  <c r="W311"/>
  <c r="W312"/>
  <c r="W313"/>
  <c r="W309"/>
  <c r="W300"/>
  <c r="W294"/>
  <c r="W266"/>
  <c r="W265"/>
  <c r="W255"/>
  <c r="W247"/>
  <c r="W243"/>
  <c r="W197"/>
  <c r="W193"/>
  <c r="W184"/>
  <c r="W176"/>
  <c r="W170"/>
  <c r="W162"/>
  <c r="W159"/>
  <c r="W156"/>
  <c r="W149"/>
  <c r="W141"/>
  <c r="W132"/>
  <c r="W126"/>
  <c r="W112"/>
  <c r="W104"/>
  <c r="W97"/>
  <c r="W92"/>
  <c r="W89"/>
  <c r="W85"/>
  <c r="W76"/>
  <c r="W74"/>
  <c r="W60"/>
  <c r="W61"/>
  <c r="W62"/>
  <c r="W63"/>
  <c r="W64"/>
  <c r="W65"/>
  <c r="W66"/>
  <c r="W67"/>
  <c r="W59"/>
  <c r="W46"/>
  <c r="W40"/>
  <c r="W37"/>
  <c r="W28"/>
  <c r="W23"/>
  <c r="W20"/>
  <c r="W9"/>
  <c r="W245"/>
  <c r="W86"/>
  <c r="W87"/>
  <c r="W301"/>
  <c r="W302"/>
  <c r="W286"/>
  <c r="W287"/>
  <c r="W288"/>
  <c r="W289"/>
  <c r="W290"/>
  <c r="W291"/>
  <c r="W285"/>
  <c r="W251"/>
  <c r="W252"/>
  <c r="W250"/>
  <c r="W127"/>
  <c r="W128"/>
  <c r="W129"/>
  <c r="W70"/>
  <c r="W13"/>
  <c r="W324"/>
  <c r="W325"/>
  <c r="W326"/>
  <c r="W327"/>
  <c r="W328"/>
  <c r="W329"/>
  <c r="W323"/>
  <c r="W185"/>
  <c r="W186"/>
  <c r="W187"/>
  <c r="W188"/>
  <c r="W167"/>
  <c r="W94"/>
  <c r="W93"/>
  <c r="W24"/>
  <c r="W25"/>
  <c r="W261"/>
  <c r="W260"/>
  <c r="W259"/>
  <c r="W258"/>
  <c r="W257"/>
  <c r="W256"/>
  <c r="R72" l="1"/>
  <c r="N72"/>
  <c r="J72"/>
  <c r="S72"/>
  <c r="O72"/>
  <c r="K72"/>
  <c r="L42"/>
  <c r="M42"/>
  <c r="W221"/>
  <c r="L233"/>
  <c r="J233"/>
  <c r="W122"/>
  <c r="Q72"/>
  <c r="M72"/>
  <c r="I109"/>
  <c r="W190"/>
  <c r="I72"/>
  <c r="W391"/>
  <c r="R42"/>
  <c r="N42"/>
  <c r="J42"/>
  <c r="W292"/>
  <c r="S42"/>
  <c r="O42"/>
  <c r="K42"/>
  <c r="W210"/>
  <c r="W226"/>
  <c r="W206"/>
  <c r="W230"/>
  <c r="W241"/>
  <c r="W386"/>
  <c r="W368"/>
  <c r="W377"/>
  <c r="W330"/>
  <c r="W314"/>
  <c r="W334"/>
  <c r="W303"/>
  <c r="W350"/>
  <c r="W253"/>
  <c r="W262"/>
  <c r="W267"/>
  <c r="W88"/>
  <c r="W95"/>
  <c r="W26"/>
  <c r="W130"/>
  <c r="W360"/>
  <c r="W359"/>
  <c r="W358"/>
  <c r="W357"/>
  <c r="W356"/>
  <c r="W355"/>
  <c r="W297"/>
  <c r="W296"/>
  <c r="W295"/>
  <c r="W34"/>
  <c r="W362" l="1"/>
  <c r="W232"/>
  <c r="W212"/>
  <c r="W298"/>
  <c r="W393"/>
  <c r="W378"/>
  <c r="W351"/>
  <c r="W341"/>
  <c r="W342"/>
  <c r="W343"/>
  <c r="W344"/>
  <c r="W345"/>
  <c r="W340"/>
  <c r="W233" l="1"/>
  <c r="W346"/>
  <c r="W352" s="1"/>
  <c r="W335"/>
  <c r="W336" s="1"/>
  <c r="W320"/>
  <c r="W317"/>
  <c r="W318"/>
  <c r="W316"/>
  <c r="W304"/>
  <c r="W305" s="1"/>
  <c r="W282"/>
  <c r="W273"/>
  <c r="W274"/>
  <c r="W275"/>
  <c r="W276"/>
  <c r="W272"/>
  <c r="W319" l="1"/>
  <c r="W321" s="1"/>
  <c r="W337" s="1"/>
  <c r="W395" s="1"/>
  <c r="W396" s="1"/>
  <c r="W277"/>
  <c r="W283" l="1"/>
  <c r="W306" s="1"/>
  <c r="W263"/>
  <c r="W268" s="1"/>
  <c r="W244"/>
  <c r="W246" s="1"/>
  <c r="W248" s="1"/>
  <c r="W163"/>
  <c r="W164"/>
  <c r="W165"/>
  <c r="W166"/>
  <c r="W195"/>
  <c r="W194"/>
  <c r="W179"/>
  <c r="W177"/>
  <c r="W178" s="1"/>
  <c r="W171"/>
  <c r="W172"/>
  <c r="W173"/>
  <c r="W157"/>
  <c r="W158" s="1"/>
  <c r="W150"/>
  <c r="W151"/>
  <c r="W152"/>
  <c r="W153"/>
  <c r="W144"/>
  <c r="W142"/>
  <c r="W143" s="1"/>
  <c r="W133"/>
  <c r="W134"/>
  <c r="W135"/>
  <c r="W136"/>
  <c r="W137"/>
  <c r="W138"/>
  <c r="W123"/>
  <c r="W113"/>
  <c r="W114"/>
  <c r="W115"/>
  <c r="W107"/>
  <c r="W105"/>
  <c r="W106" s="1"/>
  <c r="W98"/>
  <c r="W99"/>
  <c r="W100"/>
  <c r="W101"/>
  <c r="W77"/>
  <c r="W78"/>
  <c r="W79"/>
  <c r="W80"/>
  <c r="W68"/>
  <c r="W69" s="1"/>
  <c r="W71" s="1"/>
  <c r="W56"/>
  <c r="W54"/>
  <c r="W53"/>
  <c r="W47"/>
  <c r="W48"/>
  <c r="W49"/>
  <c r="W50"/>
  <c r="W38"/>
  <c r="W39" s="1"/>
  <c r="W29"/>
  <c r="W30"/>
  <c r="W31"/>
  <c r="W32"/>
  <c r="W33"/>
  <c r="W17"/>
  <c r="W18"/>
  <c r="W16"/>
  <c r="W10"/>
  <c r="W11"/>
  <c r="W12"/>
  <c r="W83" l="1"/>
  <c r="W90" s="1"/>
  <c r="W269"/>
  <c r="W196"/>
  <c r="W198" s="1"/>
  <c r="W117"/>
  <c r="W174"/>
  <c r="W154"/>
  <c r="W160" s="1"/>
  <c r="W19"/>
  <c r="W51"/>
  <c r="W102"/>
  <c r="W108" s="1"/>
  <c r="W139"/>
  <c r="W145" s="1"/>
  <c r="W14"/>
  <c r="W21" s="1"/>
  <c r="W35"/>
  <c r="W168"/>
  <c r="W55"/>
  <c r="W57" l="1"/>
  <c r="W72" s="1"/>
  <c r="W180"/>
  <c r="W181" s="1"/>
  <c r="W124"/>
  <c r="W146" s="1"/>
  <c r="W109"/>
</calcChain>
</file>

<file path=xl/sharedStrings.xml><?xml version="1.0" encoding="utf-8"?>
<sst xmlns="http://schemas.openxmlformats.org/spreadsheetml/2006/main" count="504" uniqueCount="169">
  <si>
    <t>150/5</t>
  </si>
  <si>
    <t>Пищевые вещества (г)</t>
  </si>
  <si>
    <t>Энергетическая ценность (ккал)</t>
  </si>
  <si>
    <t>Витамины (мг)</t>
  </si>
  <si>
    <t>Минеральные вещества (мг)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</si>
  <si>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</si>
  <si>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</si>
  <si>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</si>
  <si>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</si>
  <si>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</si>
  <si>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</si>
  <si>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</si>
  <si>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</si>
  <si>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</si>
  <si>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</si>
  <si>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</si>
  <si>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t>Каша овсяная молочная со сливочном маслом</t>
  </si>
  <si>
    <t>Хлеб в/с</t>
  </si>
  <si>
    <t>Хлеб р/ж</t>
  </si>
  <si>
    <t>Тефтели с мясом</t>
  </si>
  <si>
    <t>Каша гречневая рассыпчатая со слив.маслом</t>
  </si>
  <si>
    <t>Какао с молоком</t>
  </si>
  <si>
    <t>Каша манная молочная со слив.маслом</t>
  </si>
  <si>
    <t>Компот из урюка</t>
  </si>
  <si>
    <t>3-й день</t>
  </si>
  <si>
    <t xml:space="preserve">Сыр </t>
  </si>
  <si>
    <t xml:space="preserve">Биточки из говядины </t>
  </si>
  <si>
    <t>Компот из свежих яблок</t>
  </si>
  <si>
    <t xml:space="preserve">Запеканка из творога </t>
  </si>
  <si>
    <t>Цикорий с молоком</t>
  </si>
  <si>
    <t>Каша пшенная молочная со слив.маслом</t>
  </si>
  <si>
    <t>Чай с медом</t>
  </si>
  <si>
    <t>Котлеты из рыбы</t>
  </si>
  <si>
    <t>Картофельное пюре со слив.маслом</t>
  </si>
  <si>
    <t>Фрукты: апельсин</t>
  </si>
  <si>
    <t>Чак-чак</t>
  </si>
  <si>
    <t>Каша рисовая молочная со слив.маслом</t>
  </si>
  <si>
    <t>Сок 0,2л</t>
  </si>
  <si>
    <t>Каша "Дружба" молочная со слив.маслом</t>
  </si>
  <si>
    <t>Котлеты из индейки</t>
  </si>
  <si>
    <t>ИТОГО ЗА 1 ДЕНЬ:</t>
  </si>
  <si>
    <t>ИТОГО ЗА 2 ДЕНЬ:</t>
  </si>
  <si>
    <t>ИТОГО ЗА 5 ДЕНЬ:</t>
  </si>
  <si>
    <t>ИТОГО ЗА 6 ДЕНЬ:</t>
  </si>
  <si>
    <t>ИТОГО ЗА 4 ДЕНЬ:</t>
  </si>
  <si>
    <t>959/2013 Сб.рец.</t>
  </si>
  <si>
    <t>378/2013 Сб.рец.</t>
  </si>
  <si>
    <t>868/2013 Сб.рец.</t>
  </si>
  <si>
    <t>384/2013 Сб.рец.</t>
  </si>
  <si>
    <t>197/2013 Сб.рец.</t>
  </si>
  <si>
    <t>861/2013 Сб.рец.</t>
  </si>
  <si>
    <t>621/2013 Сб.рец.</t>
  </si>
  <si>
    <t>469/2013 Сб.рец.</t>
  </si>
  <si>
    <t>847/2013 Сб.рец.</t>
  </si>
  <si>
    <t>299/2013 Сб.рец.</t>
  </si>
  <si>
    <t>945/2013 Сб.рец.</t>
  </si>
  <si>
    <t>15/2011 ДеЛи</t>
  </si>
  <si>
    <t>618/2013 Сб.рец.</t>
  </si>
  <si>
    <t>510/2013 Сб.рец.</t>
  </si>
  <si>
    <t>667/2013 Сб.рец.</t>
  </si>
  <si>
    <t>958/2013 Сб.рец.</t>
  </si>
  <si>
    <t>944/2013 Сб.рец.</t>
  </si>
  <si>
    <t>867/2013 Сб.рец.</t>
  </si>
  <si>
    <t>943/2013 Сб.рец.</t>
  </si>
  <si>
    <t>Вак балеш</t>
  </si>
  <si>
    <t>Цена</t>
  </si>
  <si>
    <t>Сумма</t>
  </si>
  <si>
    <t>Крупа овсяная</t>
  </si>
  <si>
    <t>Молоко</t>
  </si>
  <si>
    <t>Мед натуральный</t>
  </si>
  <si>
    <t>Масло сливочное</t>
  </si>
  <si>
    <t>Соль</t>
  </si>
  <si>
    <t>Итого</t>
  </si>
  <si>
    <t>Какао-порошок</t>
  </si>
  <si>
    <t>Сахар</t>
  </si>
  <si>
    <t>Капуста свежая</t>
  </si>
  <si>
    <t>Морковь</t>
  </si>
  <si>
    <t>Масло растительное</t>
  </si>
  <si>
    <t xml:space="preserve">Картофель </t>
  </si>
  <si>
    <t>Лук репчатый</t>
  </si>
  <si>
    <t>Мясо без костей</t>
  </si>
  <si>
    <t>Хлеб пшеничный</t>
  </si>
  <si>
    <t>Мука пшеничная</t>
  </si>
  <si>
    <t>Крупа гречка</t>
  </si>
  <si>
    <t>Урюк</t>
  </si>
  <si>
    <t>Крупа манная</t>
  </si>
  <si>
    <t>Заварка</t>
  </si>
  <si>
    <t>Яйца</t>
  </si>
  <si>
    <t>Рис</t>
  </si>
  <si>
    <t>Яблоки</t>
  </si>
  <si>
    <t>Крупа рисовая</t>
  </si>
  <si>
    <t>Крупа перловая</t>
  </si>
  <si>
    <t>Масса продуктов блюда в бруттах, г</t>
  </si>
  <si>
    <t>Творог</t>
  </si>
  <si>
    <t>Сухари панировочные</t>
  </si>
  <si>
    <t xml:space="preserve">Итого </t>
  </si>
  <si>
    <t>Пирог Атня</t>
  </si>
  <si>
    <t>Крупа пшено</t>
  </si>
  <si>
    <t>Мясо индейки б/к</t>
  </si>
  <si>
    <t>Мясо говядины б/к</t>
  </si>
  <si>
    <t>Картофель</t>
  </si>
  <si>
    <t>Цикорий</t>
  </si>
  <si>
    <t xml:space="preserve">Котлеты из говядины </t>
  </si>
  <si>
    <t>608/2013 Сб.рец.</t>
  </si>
  <si>
    <t>Крупа пшеничная</t>
  </si>
  <si>
    <t>Яйцо</t>
  </si>
  <si>
    <t>ИТОГО ЗА 12 ДНЕЙ</t>
  </si>
  <si>
    <t>Итог</t>
  </si>
  <si>
    <t>120/5</t>
  </si>
  <si>
    <t>Макароны отварные со слив.маслом</t>
  </si>
  <si>
    <t>Макароны</t>
  </si>
  <si>
    <t xml:space="preserve">Соль </t>
  </si>
  <si>
    <t>414/2013 Сб.рец.</t>
  </si>
  <si>
    <t>Томатная паста</t>
  </si>
  <si>
    <t>204/2013      Сб.рец.</t>
  </si>
  <si>
    <t>Помидоры соленые</t>
  </si>
  <si>
    <t>182/1994 Сб.рец.</t>
  </si>
  <si>
    <t>Уха с крупой</t>
  </si>
  <si>
    <t>Фрикадельки мясные</t>
  </si>
  <si>
    <t>Фрикадельки из индейки</t>
  </si>
  <si>
    <t>178/2013 Сб.рец.</t>
  </si>
  <si>
    <t>Рассольник Петербургский с мясными фрикадельками</t>
  </si>
  <si>
    <t>Компот из урюка, апельсина</t>
  </si>
  <si>
    <t>Апельсин</t>
  </si>
  <si>
    <t>Дрожжи (прессованные)</t>
  </si>
  <si>
    <t>ПРИМЕРНОЕ ДВУХНЕДЕЛЬНОЕ МЕНЮ ДЛЯ ОБУЧАЮЩИХСЯ В ОБЩЕОБРАЗОВАТЕЛЬНЫХ ОРГАНИЗАЦИЯХ</t>
  </si>
  <si>
    <t>180-182стр/1997 Сб.рец.</t>
  </si>
  <si>
    <t>Суп картофельный с крупой и  с  фрикадельками из индейки</t>
  </si>
  <si>
    <t>Вес блюда</t>
  </si>
  <si>
    <t>№ рецептуры</t>
  </si>
  <si>
    <t>Прием пищи</t>
  </si>
  <si>
    <t>Наименование блюда</t>
  </si>
  <si>
    <t>Неделя 1                       День 1</t>
  </si>
  <si>
    <t>День 2</t>
  </si>
  <si>
    <t>День 3</t>
  </si>
  <si>
    <t>ИТОГО ЗА 3 ДЕНЬ:</t>
  </si>
  <si>
    <t xml:space="preserve">День 4 </t>
  </si>
  <si>
    <t>День 5</t>
  </si>
  <si>
    <t>День 6</t>
  </si>
  <si>
    <t>Неделя 2                       День 1</t>
  </si>
  <si>
    <t>Среднее значение за период:</t>
  </si>
  <si>
    <t>Пельмени отварные</t>
  </si>
  <si>
    <t>1033/2013 Сб.рец.</t>
  </si>
  <si>
    <t>Пельмени п/ф</t>
  </si>
  <si>
    <t xml:space="preserve">Макароны </t>
  </si>
  <si>
    <t>Омлет натуральный</t>
  </si>
  <si>
    <t>438/2013 Сб.рец.</t>
  </si>
  <si>
    <t>Каша пшеничная со слив.маслом</t>
  </si>
  <si>
    <t>250/40</t>
  </si>
  <si>
    <t>Чай с лимоном</t>
  </si>
  <si>
    <t>Лимон</t>
  </si>
  <si>
    <t>200/7</t>
  </si>
  <si>
    <t>Утверждено:  Директор ООО "Сабинский общепит" ______________А.М.Исламова</t>
  </si>
  <si>
    <t xml:space="preserve">1-й завтрак </t>
  </si>
  <si>
    <t>150/7</t>
  </si>
  <si>
    <t>590/2013 Сб.рец.</t>
  </si>
  <si>
    <t>Жаркое по домашнему</t>
  </si>
  <si>
    <t>Итого за 1-й завтрак</t>
  </si>
  <si>
    <t>2-й завтрак</t>
  </si>
  <si>
    <t>Итого за 2-й завтрак</t>
  </si>
  <si>
    <t>ИТОГО ЗА  5 ДЕНЬ:</t>
  </si>
  <si>
    <t>Итого за 1-й  завтрак</t>
  </si>
  <si>
    <t>Биойогурт Обнимама</t>
  </si>
  <si>
    <t>Рыба свежая (филе)</t>
  </si>
  <si>
    <t>Согласовано: Начальник  МКУ "Управление образования Исполнительного комитета Сабинского муниципального района РТ"      _________________И.Ф.Шакиров</t>
  </si>
  <si>
    <t>Картофельное пюре со слив.маслом и овощами</t>
  </si>
  <si>
    <t>150/50</t>
  </si>
  <si>
    <r>
      <rPr>
        <b/>
        <i/>
        <sz val="14"/>
        <color theme="1"/>
        <rFont val="Times New Roman"/>
        <family val="1"/>
        <charset val="204"/>
      </rPr>
      <t>Овощи: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Морковь</t>
    </r>
  </si>
  <si>
    <t>299/2013:183/2004 Сб.рец.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</si>
</sst>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9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right"/>
    </xf>
    <xf numFmtId="0" fontId="2" fillId="2" borderId="4" xfId="0" applyFont="1" applyFill="1" applyBorder="1" applyAlignment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/>
    <xf numFmtId="2" fontId="1" fillId="0" borderId="1" xfId="0" applyNumberFormat="1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0" fillId="0" borderId="0" xfId="0" applyFont="1"/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4" fillId="4" borderId="0" xfId="0" applyFont="1" applyFill="1"/>
    <xf numFmtId="0" fontId="4" fillId="5" borderId="0" xfId="0" applyFont="1" applyFill="1"/>
    <xf numFmtId="0" fontId="2" fillId="3" borderId="6" xfId="0" applyFont="1" applyFill="1" applyBorder="1" applyAlignment="1">
      <alignment wrapText="1"/>
    </xf>
    <xf numFmtId="0" fontId="1" fillId="3" borderId="6" xfId="0" applyFont="1" applyFill="1" applyBorder="1" applyAlignment="1">
      <alignment horizontal="right"/>
    </xf>
    <xf numFmtId="0" fontId="2" fillId="3" borderId="6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0" xfId="0" applyFont="1" applyFill="1" applyBorder="1" applyAlignment="1">
      <alignment horizontal="left" vertical="center"/>
    </xf>
    <xf numFmtId="0" fontId="0" fillId="4" borderId="0" xfId="0" applyFill="1"/>
    <xf numFmtId="0" fontId="5" fillId="6" borderId="1" xfId="0" applyFont="1" applyFill="1" applyBorder="1"/>
    <xf numFmtId="0" fontId="5" fillId="6" borderId="0" xfId="0" applyFont="1" applyFill="1" applyBorder="1"/>
    <xf numFmtId="0" fontId="5" fillId="4" borderId="1" xfId="0" applyFont="1" applyFill="1" applyBorder="1"/>
    <xf numFmtId="0" fontId="5" fillId="4" borderId="0" xfId="0" applyFont="1" applyFill="1" applyBorder="1"/>
    <xf numFmtId="0" fontId="1" fillId="6" borderId="1" xfId="0" applyFont="1" applyFill="1" applyBorder="1"/>
    <xf numFmtId="0" fontId="6" fillId="0" borderId="0" xfId="1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/>
    </xf>
    <xf numFmtId="0" fontId="8" fillId="6" borderId="1" xfId="0" applyFont="1" applyFill="1" applyBorder="1"/>
    <xf numFmtId="0" fontId="8" fillId="4" borderId="1" xfId="0" applyFont="1" applyFill="1" applyBorder="1"/>
    <xf numFmtId="0" fontId="7" fillId="0" borderId="0" xfId="0" applyFont="1"/>
    <xf numFmtId="0" fontId="2" fillId="0" borderId="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164" fontId="1" fillId="3" borderId="6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left" vertical="center"/>
    </xf>
    <xf numFmtId="164" fontId="2" fillId="4" borderId="1" xfId="0" applyNumberFormat="1" applyFont="1" applyFill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left" vertical="center"/>
    </xf>
    <xf numFmtId="164" fontId="1" fillId="6" borderId="1" xfId="0" applyNumberFormat="1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1" fillId="4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2" fontId="1" fillId="0" borderId="1" xfId="0" applyNumberFormat="1" applyFont="1" applyBorder="1" applyAlignment="1">
      <alignment horizontal="left"/>
    </xf>
    <xf numFmtId="2" fontId="1" fillId="4" borderId="1" xfId="0" applyNumberFormat="1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396"/>
  <sheetViews>
    <sheetView tabSelected="1" view="pageBreakPreview" topLeftCell="A343" zoomScale="75" zoomScaleNormal="75" zoomScaleSheetLayoutView="75" workbookViewId="0">
      <selection activeCell="Z395" sqref="Z395"/>
    </sheetView>
  </sheetViews>
  <sheetFormatPr defaultRowHeight="18.75"/>
  <cols>
    <col min="1" max="1" width="13.5703125" style="79" customWidth="1"/>
    <col min="2" max="2" width="22.7109375" style="79" customWidth="1"/>
    <col min="3" max="3" width="36.7109375" style="79" customWidth="1"/>
    <col min="4" max="4" width="2.85546875" style="79" hidden="1" customWidth="1"/>
    <col min="5" max="5" width="9.140625" style="79" hidden="1" customWidth="1"/>
    <col min="6" max="6" width="1.7109375" style="79" hidden="1" customWidth="1"/>
    <col min="7" max="7" width="10.28515625" style="96" customWidth="1"/>
    <col min="8" max="8" width="9.140625" style="96" hidden="1" customWidth="1"/>
    <col min="9" max="9" width="10.140625" style="96" customWidth="1"/>
    <col min="10" max="10" width="10.42578125" style="96" customWidth="1"/>
    <col min="11" max="11" width="10.28515625" style="96" customWidth="1"/>
    <col min="12" max="12" width="13.28515625" style="96" customWidth="1"/>
    <col min="13" max="13" width="10.7109375" style="96" customWidth="1"/>
    <col min="14" max="14" width="10.42578125" style="96" customWidth="1"/>
    <col min="15" max="16" width="10.28515625" style="96" customWidth="1"/>
    <col min="17" max="17" width="10.42578125" style="96" customWidth="1"/>
    <col min="18" max="18" width="10.28515625" style="96" customWidth="1"/>
    <col min="19" max="19" width="10.42578125" style="96" customWidth="1"/>
    <col min="20" max="20" width="13.85546875" style="96" customWidth="1"/>
    <col min="21" max="23" width="13.85546875" style="93" customWidth="1"/>
    <col min="24" max="24" width="8.42578125" customWidth="1"/>
  </cols>
  <sheetData>
    <row r="1" spans="1:23" ht="132" customHeight="1">
      <c r="A1" s="139" t="s">
        <v>164</v>
      </c>
      <c r="B1" s="139"/>
      <c r="C1" s="139"/>
      <c r="D1" s="75"/>
      <c r="E1" s="75"/>
      <c r="F1" s="75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4" t="s">
        <v>152</v>
      </c>
      <c r="S1" s="144"/>
      <c r="T1" s="144"/>
      <c r="U1" s="144"/>
      <c r="V1" s="74"/>
      <c r="W1" s="74"/>
    </row>
    <row r="2" spans="1:23" ht="55.5" customHeight="1">
      <c r="A2" s="76"/>
      <c r="B2" s="76"/>
      <c r="C2" s="76"/>
      <c r="D2" s="76"/>
      <c r="E2" s="76"/>
      <c r="F2" s="76"/>
      <c r="G2" s="145" t="s">
        <v>125</v>
      </c>
      <c r="H2" s="145"/>
      <c r="I2" s="145"/>
      <c r="J2" s="145"/>
      <c r="K2" s="145"/>
      <c r="L2" s="145"/>
      <c r="M2" s="145"/>
      <c r="N2" s="145"/>
      <c r="O2" s="145"/>
      <c r="P2" s="145"/>
      <c r="Q2" s="80"/>
      <c r="R2" s="94"/>
      <c r="S2" s="94"/>
      <c r="T2" s="94"/>
      <c r="U2" s="74"/>
      <c r="V2" s="74"/>
      <c r="W2" s="74"/>
    </row>
    <row r="3" spans="1:23" ht="46.5" customHeight="1">
      <c r="A3" s="126" t="s">
        <v>129</v>
      </c>
      <c r="B3" s="126" t="s">
        <v>130</v>
      </c>
      <c r="C3" s="129" t="s">
        <v>131</v>
      </c>
      <c r="D3" s="130"/>
      <c r="E3" s="1"/>
      <c r="F3" s="2"/>
      <c r="G3" s="129" t="s">
        <v>128</v>
      </c>
      <c r="H3" s="133"/>
      <c r="I3" s="146" t="s">
        <v>1</v>
      </c>
      <c r="J3" s="147"/>
      <c r="K3" s="148"/>
      <c r="L3" s="129" t="s">
        <v>2</v>
      </c>
      <c r="M3" s="141" t="s">
        <v>3</v>
      </c>
      <c r="N3" s="142"/>
      <c r="O3" s="142"/>
      <c r="P3" s="143"/>
      <c r="Q3" s="141" t="s">
        <v>4</v>
      </c>
      <c r="R3" s="142"/>
      <c r="S3" s="142"/>
      <c r="T3" s="143"/>
      <c r="U3" s="149" t="s">
        <v>92</v>
      </c>
      <c r="V3" s="151" t="s">
        <v>65</v>
      </c>
      <c r="W3" s="151" t="s">
        <v>66</v>
      </c>
    </row>
    <row r="4" spans="1:23" ht="50.25" customHeight="1">
      <c r="A4" s="125"/>
      <c r="B4" s="125"/>
      <c r="C4" s="131"/>
      <c r="D4" s="132"/>
      <c r="E4" s="3"/>
      <c r="F4" s="3"/>
      <c r="G4" s="131"/>
      <c r="H4" s="134"/>
      <c r="I4" s="61" t="s">
        <v>5</v>
      </c>
      <c r="J4" s="61" t="s">
        <v>6</v>
      </c>
      <c r="K4" s="61" t="s">
        <v>7</v>
      </c>
      <c r="L4" s="131"/>
      <c r="M4" s="61" t="s">
        <v>8</v>
      </c>
      <c r="N4" s="61" t="s">
        <v>9</v>
      </c>
      <c r="O4" s="61" t="s">
        <v>10</v>
      </c>
      <c r="P4" s="61" t="s">
        <v>11</v>
      </c>
      <c r="Q4" s="61" t="s">
        <v>12</v>
      </c>
      <c r="R4" s="61" t="s">
        <v>13</v>
      </c>
      <c r="S4" s="61" t="s">
        <v>14</v>
      </c>
      <c r="T4" s="61" t="s">
        <v>15</v>
      </c>
      <c r="U4" s="150"/>
      <c r="V4" s="150"/>
      <c r="W4" s="150"/>
    </row>
    <row r="5" spans="1:23">
      <c r="A5" s="4">
        <v>1</v>
      </c>
      <c r="B5" s="108">
        <v>2</v>
      </c>
      <c r="C5" s="137">
        <v>3</v>
      </c>
      <c r="D5" s="138"/>
      <c r="E5" s="4"/>
      <c r="F5" s="4"/>
      <c r="G5" s="4">
        <v>4</v>
      </c>
      <c r="H5" s="4"/>
      <c r="I5" s="4">
        <v>5</v>
      </c>
      <c r="J5" s="4">
        <v>6</v>
      </c>
      <c r="K5" s="4">
        <v>7</v>
      </c>
      <c r="L5" s="4">
        <v>8</v>
      </c>
      <c r="M5" s="4">
        <v>9</v>
      </c>
      <c r="N5" s="4">
        <v>10</v>
      </c>
      <c r="O5" s="4">
        <v>11</v>
      </c>
      <c r="P5" s="4">
        <v>12</v>
      </c>
      <c r="Q5" s="4">
        <v>13</v>
      </c>
      <c r="R5" s="4">
        <v>14</v>
      </c>
      <c r="S5" s="4">
        <v>15</v>
      </c>
      <c r="T5" s="4">
        <v>16</v>
      </c>
      <c r="U5" s="26">
        <v>17</v>
      </c>
      <c r="V5" s="26">
        <v>18</v>
      </c>
      <c r="W5" s="26">
        <v>19</v>
      </c>
    </row>
    <row r="6" spans="1:23" ht="15.75" customHeight="1">
      <c r="A6" s="135"/>
      <c r="B6" s="126" t="s">
        <v>132</v>
      </c>
      <c r="C6" s="152"/>
      <c r="D6" s="55"/>
      <c r="E6" s="4"/>
      <c r="F6" s="4"/>
      <c r="G6" s="135"/>
      <c r="H6" s="4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23" ht="22.5" customHeight="1">
      <c r="A7" s="136"/>
      <c r="B7" s="125"/>
      <c r="C7" s="153"/>
      <c r="D7" s="55"/>
      <c r="E7" s="4"/>
      <c r="F7" s="4"/>
      <c r="G7" s="136"/>
      <c r="H7" s="4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23" s="32" customFormat="1" ht="41.25" customHeight="1">
      <c r="A8" s="31" t="s">
        <v>48</v>
      </c>
      <c r="B8" s="154" t="s">
        <v>153</v>
      </c>
      <c r="C8" s="157" t="s">
        <v>16</v>
      </c>
      <c r="D8" s="158"/>
      <c r="E8" s="3"/>
      <c r="F8" s="3"/>
      <c r="G8" s="97" t="s">
        <v>0</v>
      </c>
      <c r="H8" s="61"/>
      <c r="I8" s="61">
        <v>5.91</v>
      </c>
      <c r="J8" s="61">
        <v>7.22</v>
      </c>
      <c r="K8" s="61">
        <v>28.34</v>
      </c>
      <c r="L8" s="61">
        <v>186</v>
      </c>
      <c r="M8" s="61">
        <v>0.2</v>
      </c>
      <c r="N8" s="61">
        <v>0.86</v>
      </c>
      <c r="O8" s="61">
        <v>0.03</v>
      </c>
      <c r="P8" s="61">
        <v>0.5</v>
      </c>
      <c r="Q8" s="61">
        <v>97.58</v>
      </c>
      <c r="R8" s="61">
        <v>184.16</v>
      </c>
      <c r="S8" s="61">
        <v>50.87</v>
      </c>
      <c r="T8" s="61">
        <v>1.5</v>
      </c>
      <c r="U8" s="35"/>
      <c r="V8" s="35"/>
      <c r="W8" s="35"/>
    </row>
    <row r="9" spans="1:23" ht="19.5" customHeight="1">
      <c r="A9" s="7"/>
      <c r="B9" s="155"/>
      <c r="C9" s="27" t="s">
        <v>67</v>
      </c>
      <c r="D9" s="28"/>
      <c r="E9" s="6"/>
      <c r="F9" s="6"/>
      <c r="G9" s="6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22">
        <v>37</v>
      </c>
      <c r="V9" s="22">
        <v>33</v>
      </c>
      <c r="W9" s="22">
        <f>(U9*V9)/1000</f>
        <v>1.2210000000000001</v>
      </c>
    </row>
    <row r="10" spans="1:23" ht="19.5" customHeight="1">
      <c r="A10" s="7"/>
      <c r="B10" s="155"/>
      <c r="C10" s="27" t="s">
        <v>68</v>
      </c>
      <c r="D10" s="28"/>
      <c r="E10" s="6"/>
      <c r="F10" s="6"/>
      <c r="G10" s="6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2">
        <v>60</v>
      </c>
      <c r="V10" s="22">
        <v>40.700000000000003</v>
      </c>
      <c r="W10" s="22">
        <f t="shared" ref="W10:W12" si="0">(U10*V10)/1000</f>
        <v>2.4420000000000002</v>
      </c>
    </row>
    <row r="11" spans="1:23" ht="19.5" customHeight="1">
      <c r="A11" s="7"/>
      <c r="B11" s="155"/>
      <c r="C11" s="27" t="s">
        <v>69</v>
      </c>
      <c r="D11" s="28"/>
      <c r="E11" s="6"/>
      <c r="F11" s="6"/>
      <c r="G11" s="6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22">
        <v>4</v>
      </c>
      <c r="V11" s="22">
        <v>363</v>
      </c>
      <c r="W11" s="22">
        <f t="shared" si="0"/>
        <v>1.452</v>
      </c>
    </row>
    <row r="12" spans="1:23" ht="23.25" customHeight="1">
      <c r="A12" s="7"/>
      <c r="B12" s="155"/>
      <c r="C12" s="27" t="s">
        <v>70</v>
      </c>
      <c r="D12" s="28"/>
      <c r="E12" s="6"/>
      <c r="F12" s="6"/>
      <c r="G12" s="6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22">
        <v>5</v>
      </c>
      <c r="V12" s="22">
        <v>429</v>
      </c>
      <c r="W12" s="22">
        <f t="shared" si="0"/>
        <v>2.145</v>
      </c>
    </row>
    <row r="13" spans="1:23" ht="23.25" customHeight="1">
      <c r="A13" s="7"/>
      <c r="B13" s="155"/>
      <c r="C13" s="27" t="s">
        <v>71</v>
      </c>
      <c r="D13" s="28"/>
      <c r="E13" s="6"/>
      <c r="F13" s="6"/>
      <c r="G13" s="61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2">
        <v>2</v>
      </c>
      <c r="V13" s="22">
        <v>10.45</v>
      </c>
      <c r="W13" s="81">
        <f>(U13*V13)/1000</f>
        <v>2.0899999999999998E-2</v>
      </c>
    </row>
    <row r="14" spans="1:23" s="32" customFormat="1" ht="23.25" customHeight="1">
      <c r="A14" s="31"/>
      <c r="B14" s="155"/>
      <c r="C14" s="109" t="s">
        <v>72</v>
      </c>
      <c r="D14" s="56"/>
      <c r="E14" s="3"/>
      <c r="F14" s="3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35"/>
      <c r="V14" s="35"/>
      <c r="W14" s="82">
        <f>W9+W10+W11+W12+W13</f>
        <v>7.2808999999999999</v>
      </c>
    </row>
    <row r="15" spans="1:23" s="32" customFormat="1" ht="37.5">
      <c r="A15" s="33" t="s">
        <v>45</v>
      </c>
      <c r="B15" s="155"/>
      <c r="C15" s="127" t="s">
        <v>21</v>
      </c>
      <c r="D15" s="128"/>
      <c r="E15" s="3"/>
      <c r="F15" s="3"/>
      <c r="G15" s="61">
        <v>200</v>
      </c>
      <c r="H15" s="61"/>
      <c r="I15" s="61">
        <v>6.4</v>
      </c>
      <c r="J15" s="61">
        <v>6.4</v>
      </c>
      <c r="K15" s="61">
        <v>68</v>
      </c>
      <c r="L15" s="61">
        <v>214</v>
      </c>
      <c r="M15" s="61">
        <v>0.06</v>
      </c>
      <c r="N15" s="61">
        <v>1.8</v>
      </c>
      <c r="O15" s="61">
        <v>0.04</v>
      </c>
      <c r="P15" s="61">
        <v>1.6</v>
      </c>
      <c r="Q15" s="61">
        <v>244</v>
      </c>
      <c r="R15" s="61">
        <v>206</v>
      </c>
      <c r="S15" s="61">
        <v>32</v>
      </c>
      <c r="T15" s="61">
        <v>0.4</v>
      </c>
      <c r="U15" s="35"/>
      <c r="V15" s="35"/>
      <c r="W15" s="35"/>
    </row>
    <row r="16" spans="1:23">
      <c r="A16" s="5"/>
      <c r="B16" s="155"/>
      <c r="C16" s="29" t="s">
        <v>73</v>
      </c>
      <c r="D16" s="30"/>
      <c r="E16" s="6"/>
      <c r="F16" s="6"/>
      <c r="G16" s="61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22">
        <v>4</v>
      </c>
      <c r="V16" s="22">
        <v>605</v>
      </c>
      <c r="W16" s="22">
        <f>(U16*V16)/1000</f>
        <v>2.42</v>
      </c>
    </row>
    <row r="17" spans="1:23">
      <c r="A17" s="5"/>
      <c r="B17" s="155"/>
      <c r="C17" s="29" t="s">
        <v>68</v>
      </c>
      <c r="D17" s="30"/>
      <c r="E17" s="6"/>
      <c r="F17" s="6"/>
      <c r="G17" s="6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22">
        <v>100</v>
      </c>
      <c r="V17" s="22">
        <v>40.700000000000003</v>
      </c>
      <c r="W17" s="22">
        <f t="shared" ref="W17:W18" si="1">(U17*V17)/1000</f>
        <v>4.07</v>
      </c>
    </row>
    <row r="18" spans="1:23">
      <c r="A18" s="5"/>
      <c r="B18" s="155"/>
      <c r="C18" s="29" t="s">
        <v>74</v>
      </c>
      <c r="D18" s="30"/>
      <c r="E18" s="6"/>
      <c r="F18" s="6"/>
      <c r="G18" s="61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2">
        <v>20</v>
      </c>
      <c r="V18" s="22">
        <v>47.95</v>
      </c>
      <c r="W18" s="22">
        <f t="shared" si="1"/>
        <v>0.95899999999999996</v>
      </c>
    </row>
    <row r="19" spans="1:23" s="32" customFormat="1">
      <c r="A19" s="33"/>
      <c r="B19" s="155"/>
      <c r="C19" s="57" t="s">
        <v>72</v>
      </c>
      <c r="D19" s="58"/>
      <c r="E19" s="3"/>
      <c r="F19" s="3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35"/>
      <c r="V19" s="35"/>
      <c r="W19" s="35">
        <f>W16+W17+W18</f>
        <v>7.4489999999999998</v>
      </c>
    </row>
    <row r="20" spans="1:23" s="32" customFormat="1">
      <c r="A20" s="33"/>
      <c r="B20" s="156"/>
      <c r="C20" s="127" t="s">
        <v>17</v>
      </c>
      <c r="D20" s="128"/>
      <c r="E20" s="3"/>
      <c r="F20" s="3"/>
      <c r="G20" s="61">
        <v>40</v>
      </c>
      <c r="H20" s="61"/>
      <c r="I20" s="61">
        <v>3.48</v>
      </c>
      <c r="J20" s="61">
        <v>0.6</v>
      </c>
      <c r="K20" s="61">
        <v>16</v>
      </c>
      <c r="L20" s="61">
        <v>83.6</v>
      </c>
      <c r="M20" s="61">
        <v>0.1</v>
      </c>
      <c r="N20" s="61">
        <v>0</v>
      </c>
      <c r="O20" s="61">
        <v>0</v>
      </c>
      <c r="P20" s="61">
        <v>0.66</v>
      </c>
      <c r="Q20" s="61">
        <v>13.2</v>
      </c>
      <c r="R20" s="61">
        <v>93.6</v>
      </c>
      <c r="S20" s="61">
        <v>26.4</v>
      </c>
      <c r="T20" s="61">
        <v>1.76</v>
      </c>
      <c r="U20" s="22">
        <v>40</v>
      </c>
      <c r="V20" s="22">
        <v>60.18</v>
      </c>
      <c r="W20" s="82">
        <f>(U20*V20)/1000</f>
        <v>2.4072</v>
      </c>
    </row>
    <row r="21" spans="1:23" ht="37.5">
      <c r="A21" s="8"/>
      <c r="B21" s="110" t="s">
        <v>157</v>
      </c>
      <c r="C21" s="9"/>
      <c r="D21" s="10"/>
      <c r="E21" s="11"/>
      <c r="F21" s="11"/>
      <c r="G21" s="12"/>
      <c r="H21" s="25"/>
      <c r="I21" s="12">
        <f>I8+I15+I20</f>
        <v>15.790000000000001</v>
      </c>
      <c r="J21" s="12">
        <f t="shared" ref="J21:T21" si="2">J8+J15+J20</f>
        <v>14.22</v>
      </c>
      <c r="K21" s="12">
        <f t="shared" si="2"/>
        <v>112.34</v>
      </c>
      <c r="L21" s="12">
        <f t="shared" si="2"/>
        <v>483.6</v>
      </c>
      <c r="M21" s="12">
        <f t="shared" si="2"/>
        <v>0.36</v>
      </c>
      <c r="N21" s="12">
        <f t="shared" si="2"/>
        <v>2.66</v>
      </c>
      <c r="O21" s="12">
        <f t="shared" si="2"/>
        <v>7.0000000000000007E-2</v>
      </c>
      <c r="P21" s="12">
        <f t="shared" si="2"/>
        <v>2.7600000000000002</v>
      </c>
      <c r="Q21" s="12">
        <f t="shared" si="2"/>
        <v>354.78</v>
      </c>
      <c r="R21" s="12">
        <f t="shared" si="2"/>
        <v>483.76</v>
      </c>
      <c r="S21" s="12">
        <f t="shared" si="2"/>
        <v>109.27000000000001</v>
      </c>
      <c r="T21" s="12">
        <f t="shared" si="2"/>
        <v>3.66</v>
      </c>
      <c r="U21" s="83"/>
      <c r="V21" s="83"/>
      <c r="W21" s="84">
        <f>W14+W19+W20</f>
        <v>17.1371</v>
      </c>
    </row>
    <row r="22" spans="1:23" s="32" customFormat="1" ht="56.25">
      <c r="A22" s="33" t="s">
        <v>46</v>
      </c>
      <c r="B22" s="124"/>
      <c r="C22" s="33" t="s">
        <v>20</v>
      </c>
      <c r="D22" s="3"/>
      <c r="E22" s="3"/>
      <c r="F22" s="3"/>
      <c r="G22" s="97" t="s">
        <v>154</v>
      </c>
      <c r="H22" s="61"/>
      <c r="I22" s="61">
        <v>6.63</v>
      </c>
      <c r="J22" s="61">
        <v>6.59</v>
      </c>
      <c r="K22" s="61">
        <v>32.47</v>
      </c>
      <c r="L22" s="61">
        <v>214</v>
      </c>
      <c r="M22" s="61">
        <v>0.22</v>
      </c>
      <c r="N22" s="61">
        <v>0</v>
      </c>
      <c r="O22" s="61">
        <v>0.03</v>
      </c>
      <c r="P22" s="61">
        <v>0.4</v>
      </c>
      <c r="Q22" s="61">
        <v>12.82</v>
      </c>
      <c r="R22" s="61">
        <v>154.06</v>
      </c>
      <c r="S22" s="61">
        <v>101.1</v>
      </c>
      <c r="T22" s="61">
        <v>3.41</v>
      </c>
      <c r="U22" s="35"/>
      <c r="V22" s="35"/>
      <c r="W22" s="35"/>
    </row>
    <row r="23" spans="1:23">
      <c r="A23" s="5"/>
      <c r="B23" s="124"/>
      <c r="C23" s="6" t="s">
        <v>83</v>
      </c>
      <c r="D23" s="6"/>
      <c r="E23" s="6"/>
      <c r="F23" s="6"/>
      <c r="G23" s="6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22">
        <v>51</v>
      </c>
      <c r="V23" s="22">
        <v>67.099999999999994</v>
      </c>
      <c r="W23" s="81">
        <f>U23*V23/1000</f>
        <v>3.4220999999999999</v>
      </c>
    </row>
    <row r="24" spans="1:23">
      <c r="A24" s="5"/>
      <c r="B24" s="124"/>
      <c r="C24" s="6" t="s">
        <v>70</v>
      </c>
      <c r="D24" s="6"/>
      <c r="E24" s="6"/>
      <c r="F24" s="6"/>
      <c r="G24" s="6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22">
        <v>7</v>
      </c>
      <c r="V24" s="22">
        <v>429</v>
      </c>
      <c r="W24" s="81">
        <f t="shared" ref="W24:W25" si="3">U24*V24/1000</f>
        <v>3.0030000000000001</v>
      </c>
    </row>
    <row r="25" spans="1:23">
      <c r="A25" s="5"/>
      <c r="B25" s="124"/>
      <c r="C25" s="6" t="s">
        <v>71</v>
      </c>
      <c r="D25" s="6"/>
      <c r="E25" s="6"/>
      <c r="F25" s="6"/>
      <c r="G25" s="6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22">
        <v>2</v>
      </c>
      <c r="V25" s="22">
        <v>10.45</v>
      </c>
      <c r="W25" s="81">
        <f t="shared" si="3"/>
        <v>2.0899999999999998E-2</v>
      </c>
    </row>
    <row r="26" spans="1:23">
      <c r="A26" s="5"/>
      <c r="B26" s="124"/>
      <c r="C26" s="3" t="s">
        <v>72</v>
      </c>
      <c r="D26" s="6"/>
      <c r="E26" s="6"/>
      <c r="F26" s="6"/>
      <c r="G26" s="6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22"/>
      <c r="V26" s="22"/>
      <c r="W26" s="82">
        <f>W23+W24+W25</f>
        <v>6.4460000000000006</v>
      </c>
    </row>
    <row r="27" spans="1:23" s="32" customFormat="1" ht="37.5">
      <c r="A27" s="33" t="s">
        <v>57</v>
      </c>
      <c r="B27" s="124"/>
      <c r="C27" s="3" t="s">
        <v>19</v>
      </c>
      <c r="D27" s="3"/>
      <c r="E27" s="3"/>
      <c r="F27" s="3"/>
      <c r="G27" s="61">
        <v>50</v>
      </c>
      <c r="H27" s="61"/>
      <c r="I27" s="61">
        <v>7.79</v>
      </c>
      <c r="J27" s="61">
        <v>7.04</v>
      </c>
      <c r="K27" s="61">
        <v>6.56</v>
      </c>
      <c r="L27" s="61">
        <v>120</v>
      </c>
      <c r="M27" s="61">
        <v>0.05</v>
      </c>
      <c r="N27" s="61">
        <v>1.68</v>
      </c>
      <c r="O27" s="61">
        <v>0.02</v>
      </c>
      <c r="P27" s="61">
        <v>0.5</v>
      </c>
      <c r="Q27" s="61">
        <v>14.29</v>
      </c>
      <c r="R27" s="61">
        <v>95.26</v>
      </c>
      <c r="S27" s="61">
        <v>16.5</v>
      </c>
      <c r="T27" s="61">
        <v>0.98</v>
      </c>
      <c r="U27" s="35"/>
      <c r="V27" s="35"/>
      <c r="W27" s="35"/>
    </row>
    <row r="28" spans="1:23">
      <c r="A28" s="5"/>
      <c r="B28" s="124"/>
      <c r="C28" s="6" t="s">
        <v>80</v>
      </c>
      <c r="D28" s="6"/>
      <c r="E28" s="6"/>
      <c r="F28" s="6"/>
      <c r="G28" s="61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22">
        <v>32</v>
      </c>
      <c r="V28" s="22">
        <v>429</v>
      </c>
      <c r="W28" s="81">
        <f>(U28*V28)/1000</f>
        <v>13.728</v>
      </c>
    </row>
    <row r="29" spans="1:23">
      <c r="A29" s="5"/>
      <c r="B29" s="124"/>
      <c r="C29" s="6" t="s">
        <v>81</v>
      </c>
      <c r="D29" s="6"/>
      <c r="E29" s="6"/>
      <c r="F29" s="6"/>
      <c r="G29" s="61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22">
        <v>7</v>
      </c>
      <c r="V29" s="22">
        <v>60.18</v>
      </c>
      <c r="W29" s="81">
        <f t="shared" ref="W29:W34" si="4">(U29*V29)/1000</f>
        <v>0.42125999999999997</v>
      </c>
    </row>
    <row r="30" spans="1:23">
      <c r="A30" s="5"/>
      <c r="B30" s="124"/>
      <c r="C30" s="6" t="s">
        <v>79</v>
      </c>
      <c r="D30" s="6"/>
      <c r="E30" s="6"/>
      <c r="F30" s="6"/>
      <c r="G30" s="61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22">
        <v>20</v>
      </c>
      <c r="V30" s="22">
        <v>26.4</v>
      </c>
      <c r="W30" s="81">
        <f t="shared" si="4"/>
        <v>0.52800000000000002</v>
      </c>
    </row>
    <row r="31" spans="1:23">
      <c r="A31" s="5"/>
      <c r="B31" s="124"/>
      <c r="C31" s="6" t="s">
        <v>77</v>
      </c>
      <c r="D31" s="6"/>
      <c r="E31" s="6"/>
      <c r="F31" s="6"/>
      <c r="G31" s="6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22">
        <v>3</v>
      </c>
      <c r="V31" s="22">
        <v>120</v>
      </c>
      <c r="W31" s="81">
        <f t="shared" si="4"/>
        <v>0.36</v>
      </c>
    </row>
    <row r="32" spans="1:23">
      <c r="A32" s="5"/>
      <c r="B32" s="124"/>
      <c r="C32" s="6" t="s">
        <v>82</v>
      </c>
      <c r="D32" s="6"/>
      <c r="E32" s="6"/>
      <c r="F32" s="6"/>
      <c r="G32" s="6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22">
        <v>3</v>
      </c>
      <c r="V32" s="22">
        <v>32.9</v>
      </c>
      <c r="W32" s="81">
        <f t="shared" si="4"/>
        <v>9.8699999999999982E-2</v>
      </c>
    </row>
    <row r="33" spans="1:23">
      <c r="A33" s="5"/>
      <c r="B33" s="124"/>
      <c r="C33" s="6" t="s">
        <v>71</v>
      </c>
      <c r="D33" s="6"/>
      <c r="E33" s="6"/>
      <c r="F33" s="6"/>
      <c r="G33" s="6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22">
        <v>2</v>
      </c>
      <c r="V33" s="22">
        <v>10.45</v>
      </c>
      <c r="W33" s="81">
        <f t="shared" si="4"/>
        <v>2.0899999999999998E-2</v>
      </c>
    </row>
    <row r="34" spans="1:23">
      <c r="A34" s="5"/>
      <c r="B34" s="124"/>
      <c r="C34" s="6" t="s">
        <v>105</v>
      </c>
      <c r="D34" s="6"/>
      <c r="E34" s="6"/>
      <c r="F34" s="6"/>
      <c r="G34" s="6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22">
        <v>7</v>
      </c>
      <c r="V34" s="22">
        <v>225</v>
      </c>
      <c r="W34" s="81">
        <f t="shared" si="4"/>
        <v>1.575</v>
      </c>
    </row>
    <row r="35" spans="1:23" s="32" customFormat="1">
      <c r="A35" s="33"/>
      <c r="B35" s="124"/>
      <c r="C35" s="3" t="s">
        <v>72</v>
      </c>
      <c r="D35" s="3"/>
      <c r="E35" s="3"/>
      <c r="F35" s="3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35"/>
      <c r="V35" s="35"/>
      <c r="W35" s="82">
        <f>SUM(W28:W34)</f>
        <v>16.731859999999998</v>
      </c>
    </row>
    <row r="36" spans="1:23" s="32" customFormat="1" ht="37.5">
      <c r="A36" s="33" t="s">
        <v>47</v>
      </c>
      <c r="B36" s="124"/>
      <c r="C36" s="33" t="s">
        <v>23</v>
      </c>
      <c r="D36" s="3"/>
      <c r="E36" s="3"/>
      <c r="F36" s="3"/>
      <c r="G36" s="61">
        <v>200</v>
      </c>
      <c r="H36" s="61"/>
      <c r="I36" s="61">
        <v>0.33</v>
      </c>
      <c r="J36" s="61">
        <v>0</v>
      </c>
      <c r="K36" s="61">
        <v>22.21</v>
      </c>
      <c r="L36" s="61">
        <v>83.1</v>
      </c>
      <c r="M36" s="61">
        <v>0</v>
      </c>
      <c r="N36" s="61">
        <v>0.26</v>
      </c>
      <c r="O36" s="61">
        <v>0</v>
      </c>
      <c r="P36" s="61">
        <v>1.1000000000000001</v>
      </c>
      <c r="Q36" s="61">
        <v>14.95</v>
      </c>
      <c r="R36" s="61">
        <v>10.16</v>
      </c>
      <c r="S36" s="61">
        <v>3.96</v>
      </c>
      <c r="T36" s="61">
        <v>0.84</v>
      </c>
      <c r="U36" s="35"/>
      <c r="V36" s="35"/>
      <c r="W36" s="35"/>
    </row>
    <row r="37" spans="1:23" s="34" customFormat="1">
      <c r="A37" s="5"/>
      <c r="B37" s="124"/>
      <c r="C37" s="5" t="s">
        <v>84</v>
      </c>
      <c r="D37" s="6"/>
      <c r="E37" s="6"/>
      <c r="F37" s="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22">
        <v>15</v>
      </c>
      <c r="V37" s="22">
        <v>214.5</v>
      </c>
      <c r="W37" s="81">
        <f>(U37*V37)/1000</f>
        <v>3.2174999999999998</v>
      </c>
    </row>
    <row r="38" spans="1:23" s="34" customFormat="1">
      <c r="A38" s="5"/>
      <c r="B38" s="124"/>
      <c r="C38" s="5" t="s">
        <v>74</v>
      </c>
      <c r="D38" s="6"/>
      <c r="E38" s="6"/>
      <c r="F38" s="6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22">
        <v>15</v>
      </c>
      <c r="V38" s="22">
        <v>47.95</v>
      </c>
      <c r="W38" s="81">
        <f>(U38*V38)/1000</f>
        <v>0.71924999999999994</v>
      </c>
    </row>
    <row r="39" spans="1:23" s="32" customFormat="1">
      <c r="A39" s="33"/>
      <c r="B39" s="124"/>
      <c r="C39" s="33" t="s">
        <v>72</v>
      </c>
      <c r="D39" s="3"/>
      <c r="E39" s="3"/>
      <c r="F39" s="3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35"/>
      <c r="V39" s="35"/>
      <c r="W39" s="82">
        <f>W37+W38</f>
        <v>3.93675</v>
      </c>
    </row>
    <row r="40" spans="1:23" s="32" customFormat="1">
      <c r="A40" s="33"/>
      <c r="B40" s="125"/>
      <c r="C40" s="3" t="s">
        <v>18</v>
      </c>
      <c r="D40" s="3"/>
      <c r="E40" s="3"/>
      <c r="F40" s="3"/>
      <c r="G40" s="61">
        <v>40</v>
      </c>
      <c r="H40" s="61"/>
      <c r="I40" s="61">
        <v>2.64</v>
      </c>
      <c r="J40" s="61">
        <v>0.48</v>
      </c>
      <c r="K40" s="61">
        <v>14.12</v>
      </c>
      <c r="L40" s="61">
        <v>72.400000000000006</v>
      </c>
      <c r="M40" s="61">
        <v>7.0000000000000007E-2</v>
      </c>
      <c r="N40" s="61">
        <v>0</v>
      </c>
      <c r="O40" s="61">
        <v>0</v>
      </c>
      <c r="P40" s="61">
        <v>0.4</v>
      </c>
      <c r="Q40" s="61">
        <v>14</v>
      </c>
      <c r="R40" s="61">
        <v>63.2</v>
      </c>
      <c r="S40" s="61">
        <v>18.8</v>
      </c>
      <c r="T40" s="61">
        <v>1.56</v>
      </c>
      <c r="U40" s="22">
        <v>40</v>
      </c>
      <c r="V40" s="22">
        <v>53.16</v>
      </c>
      <c r="W40" s="82">
        <f>(U40*V40)/1000</f>
        <v>2.1263999999999998</v>
      </c>
    </row>
    <row r="41" spans="1:23" ht="37.5">
      <c r="A41" s="8"/>
      <c r="B41" s="53" t="s">
        <v>159</v>
      </c>
      <c r="C41" s="14"/>
      <c r="D41" s="11"/>
      <c r="E41" s="11"/>
      <c r="F41" s="11"/>
      <c r="G41" s="12"/>
      <c r="H41" s="25"/>
      <c r="I41" s="12">
        <f>I22+I27+I36+I40</f>
        <v>17.39</v>
      </c>
      <c r="J41" s="12">
        <f t="shared" ref="J41:T41" si="5">J22+J27+J36+J40</f>
        <v>14.11</v>
      </c>
      <c r="K41" s="12">
        <f t="shared" si="5"/>
        <v>75.36</v>
      </c>
      <c r="L41" s="12">
        <f t="shared" si="5"/>
        <v>489.5</v>
      </c>
      <c r="M41" s="12">
        <f t="shared" si="5"/>
        <v>0.34</v>
      </c>
      <c r="N41" s="12">
        <f t="shared" si="5"/>
        <v>1.94</v>
      </c>
      <c r="O41" s="12">
        <f t="shared" si="5"/>
        <v>0.05</v>
      </c>
      <c r="P41" s="12">
        <f t="shared" si="5"/>
        <v>2.4</v>
      </c>
      <c r="Q41" s="12">
        <f t="shared" si="5"/>
        <v>56.06</v>
      </c>
      <c r="R41" s="12">
        <f t="shared" si="5"/>
        <v>322.68</v>
      </c>
      <c r="S41" s="12">
        <f t="shared" si="5"/>
        <v>140.35999999999999</v>
      </c>
      <c r="T41" s="12">
        <f t="shared" si="5"/>
        <v>6.7900000000000009</v>
      </c>
      <c r="U41" s="107"/>
      <c r="V41" s="83"/>
      <c r="W41" s="84">
        <f>W26+W35+W39+W40</f>
        <v>29.241009999999999</v>
      </c>
    </row>
    <row r="42" spans="1:23" ht="37.5">
      <c r="A42" s="15"/>
      <c r="B42" s="23" t="s">
        <v>40</v>
      </c>
      <c r="C42" s="16"/>
      <c r="D42" s="17"/>
      <c r="E42" s="17"/>
      <c r="F42" s="17"/>
      <c r="G42" s="18"/>
      <c r="H42" s="24"/>
      <c r="I42" s="18">
        <f t="shared" ref="I42:T42" si="6">I21+I41</f>
        <v>33.18</v>
      </c>
      <c r="J42" s="18">
        <f t="shared" si="6"/>
        <v>28.33</v>
      </c>
      <c r="K42" s="18">
        <f t="shared" si="6"/>
        <v>187.7</v>
      </c>
      <c r="L42" s="18">
        <f t="shared" si="6"/>
        <v>973.1</v>
      </c>
      <c r="M42" s="18">
        <f t="shared" si="6"/>
        <v>0.7</v>
      </c>
      <c r="N42" s="18">
        <f t="shared" si="6"/>
        <v>4.5999999999999996</v>
      </c>
      <c r="O42" s="18">
        <f t="shared" si="6"/>
        <v>0.12000000000000001</v>
      </c>
      <c r="P42" s="18">
        <f t="shared" si="6"/>
        <v>5.16</v>
      </c>
      <c r="Q42" s="18">
        <f t="shared" si="6"/>
        <v>410.84</v>
      </c>
      <c r="R42" s="18">
        <f t="shared" si="6"/>
        <v>806.44</v>
      </c>
      <c r="S42" s="18">
        <f t="shared" si="6"/>
        <v>249.63</v>
      </c>
      <c r="T42" s="18">
        <f t="shared" si="6"/>
        <v>10.450000000000001</v>
      </c>
      <c r="U42" s="85"/>
      <c r="V42" s="85"/>
      <c r="W42" s="86">
        <f>W21+W41</f>
        <v>46.37811</v>
      </c>
    </row>
    <row r="43" spans="1:23" ht="28.5" customHeight="1">
      <c r="A43" s="5"/>
      <c r="B43" s="111" t="s">
        <v>133</v>
      </c>
      <c r="C43" s="20"/>
      <c r="D43" s="6"/>
      <c r="E43" s="6"/>
      <c r="F43" s="6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2"/>
      <c r="V43" s="22"/>
      <c r="W43" s="22"/>
    </row>
    <row r="44" spans="1:23" s="32" customFormat="1">
      <c r="A44" s="33"/>
      <c r="B44" s="126" t="s">
        <v>153</v>
      </c>
      <c r="C44" s="3" t="s">
        <v>162</v>
      </c>
      <c r="D44" s="3"/>
      <c r="E44" s="3"/>
      <c r="F44" s="3"/>
      <c r="G44" s="61">
        <v>90</v>
      </c>
      <c r="H44" s="61"/>
      <c r="I44" s="61">
        <v>2.61</v>
      </c>
      <c r="J44" s="61">
        <v>1.98</v>
      </c>
      <c r="K44" s="61">
        <v>7.92</v>
      </c>
      <c r="L44" s="61">
        <v>60.3</v>
      </c>
      <c r="M44" s="61">
        <v>0.11</v>
      </c>
      <c r="N44" s="61">
        <v>0.99</v>
      </c>
      <c r="O44" s="61">
        <v>0.01</v>
      </c>
      <c r="P44" s="61">
        <v>1.87</v>
      </c>
      <c r="Q44" s="61">
        <v>58.4</v>
      </c>
      <c r="R44" s="61">
        <v>33.6</v>
      </c>
      <c r="S44" s="61">
        <v>44.7</v>
      </c>
      <c r="T44" s="61">
        <v>0.41</v>
      </c>
      <c r="U44" s="22">
        <v>90</v>
      </c>
      <c r="V44" s="22">
        <v>27</v>
      </c>
      <c r="W44" s="35">
        <v>27</v>
      </c>
    </row>
    <row r="45" spans="1:23" s="32" customFormat="1" ht="37.5">
      <c r="A45" s="33" t="s">
        <v>48</v>
      </c>
      <c r="B45" s="124"/>
      <c r="C45" s="33" t="s">
        <v>22</v>
      </c>
      <c r="D45" s="3"/>
      <c r="E45" s="3"/>
      <c r="F45" s="3"/>
      <c r="G45" s="97" t="s">
        <v>108</v>
      </c>
      <c r="H45" s="61"/>
      <c r="I45" s="61">
        <v>4.49</v>
      </c>
      <c r="J45" s="61">
        <v>5.26</v>
      </c>
      <c r="K45" s="61">
        <v>28.63</v>
      </c>
      <c r="L45" s="61">
        <v>167</v>
      </c>
      <c r="M45" s="61">
        <v>0.06</v>
      </c>
      <c r="N45" s="61">
        <v>0.78</v>
      </c>
      <c r="O45" s="61">
        <v>0.03</v>
      </c>
      <c r="P45" s="61">
        <v>1.65</v>
      </c>
      <c r="Q45" s="61">
        <v>79</v>
      </c>
      <c r="R45" s="61">
        <v>78.349999999999994</v>
      </c>
      <c r="S45" s="61">
        <v>13.16</v>
      </c>
      <c r="T45" s="61">
        <v>0.33</v>
      </c>
      <c r="U45" s="35"/>
      <c r="V45" s="35"/>
      <c r="W45" s="35"/>
    </row>
    <row r="46" spans="1:23">
      <c r="A46" s="5"/>
      <c r="B46" s="124"/>
      <c r="C46" s="5" t="s">
        <v>85</v>
      </c>
      <c r="D46" s="6"/>
      <c r="E46" s="6"/>
      <c r="F46" s="6"/>
      <c r="G46" s="6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22">
        <v>26</v>
      </c>
      <c r="V46" s="22">
        <v>38.5</v>
      </c>
      <c r="W46" s="81">
        <f>(U46*V46)/1000</f>
        <v>1.0009999999999999</v>
      </c>
    </row>
    <row r="47" spans="1:23">
      <c r="A47" s="5"/>
      <c r="B47" s="124"/>
      <c r="C47" s="5" t="s">
        <v>68</v>
      </c>
      <c r="D47" s="6"/>
      <c r="E47" s="6"/>
      <c r="F47" s="6"/>
      <c r="G47" s="6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2">
        <v>60</v>
      </c>
      <c r="V47" s="22">
        <v>40.700000000000003</v>
      </c>
      <c r="W47" s="81">
        <f t="shared" ref="W47:W50" si="7">(U47*V47)/1000</f>
        <v>2.4420000000000002</v>
      </c>
    </row>
    <row r="48" spans="1:23">
      <c r="A48" s="5"/>
      <c r="B48" s="124"/>
      <c r="C48" s="5" t="s">
        <v>70</v>
      </c>
      <c r="D48" s="6"/>
      <c r="E48" s="6"/>
      <c r="F48" s="6"/>
      <c r="G48" s="6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22">
        <v>5</v>
      </c>
      <c r="V48" s="22">
        <v>429</v>
      </c>
      <c r="W48" s="81">
        <f t="shared" si="7"/>
        <v>2.145</v>
      </c>
    </row>
    <row r="49" spans="1:23">
      <c r="A49" s="5"/>
      <c r="B49" s="124"/>
      <c r="C49" s="5" t="s">
        <v>74</v>
      </c>
      <c r="D49" s="6"/>
      <c r="E49" s="6"/>
      <c r="F49" s="6"/>
      <c r="G49" s="6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22">
        <v>5</v>
      </c>
      <c r="V49" s="22">
        <v>47.95</v>
      </c>
      <c r="W49" s="81">
        <f t="shared" si="7"/>
        <v>0.23974999999999999</v>
      </c>
    </row>
    <row r="50" spans="1:23">
      <c r="A50" s="5"/>
      <c r="B50" s="124"/>
      <c r="C50" s="5" t="s">
        <v>71</v>
      </c>
      <c r="D50" s="6"/>
      <c r="E50" s="6"/>
      <c r="F50" s="6"/>
      <c r="G50" s="6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22">
        <v>2</v>
      </c>
      <c r="V50" s="22">
        <v>10.45</v>
      </c>
      <c r="W50" s="81">
        <f t="shared" si="7"/>
        <v>2.0899999999999998E-2</v>
      </c>
    </row>
    <row r="51" spans="1:23" s="32" customFormat="1">
      <c r="A51" s="33"/>
      <c r="B51" s="124"/>
      <c r="C51" s="33" t="s">
        <v>72</v>
      </c>
      <c r="D51" s="3"/>
      <c r="E51" s="3"/>
      <c r="F51" s="3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35"/>
      <c r="V51" s="35"/>
      <c r="W51" s="82">
        <f>W46+W47+W48+W49+W50</f>
        <v>5.8486500000000001</v>
      </c>
    </row>
    <row r="52" spans="1:23" s="32" customFormat="1" ht="37.5">
      <c r="A52" s="33" t="s">
        <v>63</v>
      </c>
      <c r="B52" s="124"/>
      <c r="C52" s="3" t="s">
        <v>31</v>
      </c>
      <c r="D52" s="3"/>
      <c r="E52" s="3"/>
      <c r="F52" s="3"/>
      <c r="G52" s="61">
        <v>200</v>
      </c>
      <c r="H52" s="61"/>
      <c r="I52" s="61">
        <v>0.26</v>
      </c>
      <c r="J52" s="61">
        <v>0.05</v>
      </c>
      <c r="K52" s="61">
        <v>6.57</v>
      </c>
      <c r="L52" s="61">
        <v>25.1</v>
      </c>
      <c r="M52" s="61">
        <v>0</v>
      </c>
      <c r="N52" s="61">
        <v>0.26</v>
      </c>
      <c r="O52" s="61">
        <v>0</v>
      </c>
      <c r="P52" s="61">
        <v>1.1000000000000001</v>
      </c>
      <c r="Q52" s="61">
        <v>6.07</v>
      </c>
      <c r="R52" s="61">
        <v>9.68</v>
      </c>
      <c r="S52" s="61">
        <v>4.6399999999999997</v>
      </c>
      <c r="T52" s="61">
        <v>0.88</v>
      </c>
      <c r="U52" s="35"/>
      <c r="V52" s="35"/>
      <c r="W52" s="35"/>
    </row>
    <row r="53" spans="1:23">
      <c r="A53" s="5"/>
      <c r="B53" s="124"/>
      <c r="C53" s="6" t="s">
        <v>86</v>
      </c>
      <c r="D53" s="6"/>
      <c r="E53" s="6"/>
      <c r="F53" s="6"/>
      <c r="G53" s="6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22">
        <v>1</v>
      </c>
      <c r="V53" s="22">
        <v>506</v>
      </c>
      <c r="W53" s="22">
        <f>(U53*V53)/1000</f>
        <v>0.50600000000000001</v>
      </c>
    </row>
    <row r="54" spans="1:23">
      <c r="A54" s="5"/>
      <c r="B54" s="124"/>
      <c r="C54" s="6" t="s">
        <v>69</v>
      </c>
      <c r="D54" s="6"/>
      <c r="E54" s="6"/>
      <c r="F54" s="6"/>
      <c r="G54" s="6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22">
        <v>8</v>
      </c>
      <c r="V54" s="22">
        <v>363</v>
      </c>
      <c r="W54" s="22">
        <f>(U54*V54)/1000</f>
        <v>2.9039999999999999</v>
      </c>
    </row>
    <row r="55" spans="1:23" s="32" customFormat="1">
      <c r="A55" s="33"/>
      <c r="B55" s="124"/>
      <c r="C55" s="3" t="s">
        <v>72</v>
      </c>
      <c r="D55" s="3"/>
      <c r="E55" s="3"/>
      <c r="F55" s="3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35"/>
      <c r="V55" s="35"/>
      <c r="W55" s="35">
        <f>W53+W54</f>
        <v>3.41</v>
      </c>
    </row>
    <row r="56" spans="1:23" s="32" customFormat="1">
      <c r="A56" s="33"/>
      <c r="B56" s="125"/>
      <c r="C56" s="3" t="s">
        <v>17</v>
      </c>
      <c r="D56" s="3"/>
      <c r="E56" s="3"/>
      <c r="F56" s="3"/>
      <c r="G56" s="61">
        <v>40</v>
      </c>
      <c r="H56" s="61"/>
      <c r="I56" s="97">
        <v>3.48</v>
      </c>
      <c r="J56" s="97">
        <v>0.6</v>
      </c>
      <c r="K56" s="97">
        <v>16</v>
      </c>
      <c r="L56" s="97">
        <v>83.6</v>
      </c>
      <c r="M56" s="97">
        <v>0.1</v>
      </c>
      <c r="N56" s="97">
        <v>0</v>
      </c>
      <c r="O56" s="97">
        <v>0</v>
      </c>
      <c r="P56" s="97">
        <v>0.66</v>
      </c>
      <c r="Q56" s="97">
        <v>13.2</v>
      </c>
      <c r="R56" s="97">
        <v>93.6</v>
      </c>
      <c r="S56" s="97">
        <v>26.4</v>
      </c>
      <c r="T56" s="97">
        <v>1.76</v>
      </c>
      <c r="U56" s="22">
        <v>40</v>
      </c>
      <c r="V56" s="22">
        <v>60.18</v>
      </c>
      <c r="W56" s="82">
        <f>(U56*V56)/1000</f>
        <v>2.4072</v>
      </c>
    </row>
    <row r="57" spans="1:23" ht="37.5">
      <c r="A57" s="8"/>
      <c r="B57" s="113" t="s">
        <v>157</v>
      </c>
      <c r="C57" s="14"/>
      <c r="D57" s="11"/>
      <c r="E57" s="11"/>
      <c r="F57" s="11"/>
      <c r="G57" s="12"/>
      <c r="H57" s="25"/>
      <c r="I57" s="12">
        <f>I44+I45+I52+I56</f>
        <v>10.84</v>
      </c>
      <c r="J57" s="12">
        <f t="shared" ref="J57:T57" si="8">J44+J45+J52+J56</f>
        <v>7.89</v>
      </c>
      <c r="K57" s="12">
        <f t="shared" si="8"/>
        <v>59.12</v>
      </c>
      <c r="L57" s="12">
        <f t="shared" si="8"/>
        <v>336</v>
      </c>
      <c r="M57" s="12">
        <f t="shared" si="8"/>
        <v>0.27</v>
      </c>
      <c r="N57" s="12">
        <f t="shared" si="8"/>
        <v>2.0300000000000002</v>
      </c>
      <c r="O57" s="12">
        <f t="shared" si="8"/>
        <v>0.04</v>
      </c>
      <c r="P57" s="12">
        <f t="shared" si="8"/>
        <v>5.28</v>
      </c>
      <c r="Q57" s="12">
        <f t="shared" si="8"/>
        <v>156.66999999999999</v>
      </c>
      <c r="R57" s="12">
        <f t="shared" si="8"/>
        <v>215.23</v>
      </c>
      <c r="S57" s="12">
        <f t="shared" si="8"/>
        <v>88.9</v>
      </c>
      <c r="T57" s="12">
        <f t="shared" si="8"/>
        <v>3.38</v>
      </c>
      <c r="U57" s="83"/>
      <c r="V57" s="83"/>
      <c r="W57" s="84">
        <f>W44+W51+W55+W56</f>
        <v>38.665850000000006</v>
      </c>
    </row>
    <row r="58" spans="1:23" s="32" customFormat="1" ht="54.75" customHeight="1">
      <c r="A58" s="37" t="s">
        <v>126</v>
      </c>
      <c r="B58" s="124" t="s">
        <v>158</v>
      </c>
      <c r="C58" s="3" t="s">
        <v>64</v>
      </c>
      <c r="D58" s="3"/>
      <c r="E58" s="3"/>
      <c r="F58" s="3"/>
      <c r="G58" s="61">
        <v>150</v>
      </c>
      <c r="H58" s="61"/>
      <c r="I58" s="61">
        <v>16.670000000000002</v>
      </c>
      <c r="J58" s="61">
        <v>29.01</v>
      </c>
      <c r="K58" s="61">
        <v>63.27</v>
      </c>
      <c r="L58" s="61">
        <v>582</v>
      </c>
      <c r="M58" s="61">
        <v>0.26</v>
      </c>
      <c r="N58" s="61">
        <v>1.89</v>
      </c>
      <c r="O58" s="61">
        <v>0.03</v>
      </c>
      <c r="P58" s="61">
        <v>0.9</v>
      </c>
      <c r="Q58" s="61">
        <v>69.12</v>
      </c>
      <c r="R58" s="61">
        <v>221.8</v>
      </c>
      <c r="S58" s="61">
        <v>53.55</v>
      </c>
      <c r="T58" s="61">
        <v>2.4700000000000002</v>
      </c>
      <c r="U58" s="35"/>
      <c r="V58" s="35"/>
      <c r="W58" s="35"/>
    </row>
    <row r="59" spans="1:23">
      <c r="A59" s="5"/>
      <c r="B59" s="124"/>
      <c r="C59" s="6" t="s">
        <v>87</v>
      </c>
      <c r="D59" s="6"/>
      <c r="E59" s="6"/>
      <c r="F59" s="6"/>
      <c r="G59" s="6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22">
        <v>9</v>
      </c>
      <c r="V59" s="22">
        <v>225</v>
      </c>
      <c r="W59" s="81">
        <f>U59*V59/1000</f>
        <v>2.0249999999999999</v>
      </c>
    </row>
    <row r="60" spans="1:23">
      <c r="A60" s="5"/>
      <c r="B60" s="124"/>
      <c r="C60" s="6" t="s">
        <v>82</v>
      </c>
      <c r="D60" s="6"/>
      <c r="E60" s="6"/>
      <c r="F60" s="6"/>
      <c r="G60" s="6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22">
        <v>61</v>
      </c>
      <c r="V60" s="22">
        <v>32.9</v>
      </c>
      <c r="W60" s="81">
        <f t="shared" ref="W60:W67" si="9">U60*V60/1000</f>
        <v>2.0068999999999999</v>
      </c>
    </row>
    <row r="61" spans="1:23">
      <c r="A61" s="5"/>
      <c r="B61" s="124"/>
      <c r="C61" s="6" t="s">
        <v>68</v>
      </c>
      <c r="D61" s="6"/>
      <c r="E61" s="6"/>
      <c r="F61" s="6"/>
      <c r="G61" s="6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22">
        <v>19</v>
      </c>
      <c r="V61" s="22">
        <v>40.700000000000003</v>
      </c>
      <c r="W61" s="81">
        <f t="shared" si="9"/>
        <v>0.7733000000000001</v>
      </c>
    </row>
    <row r="62" spans="1:23">
      <c r="A62" s="5"/>
      <c r="B62" s="124"/>
      <c r="C62" s="6" t="s">
        <v>74</v>
      </c>
      <c r="D62" s="6"/>
      <c r="E62" s="6"/>
      <c r="F62" s="6"/>
      <c r="G62" s="6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22">
        <v>3</v>
      </c>
      <c r="V62" s="22">
        <v>47.95</v>
      </c>
      <c r="W62" s="81">
        <f t="shared" si="9"/>
        <v>0.14385000000000003</v>
      </c>
    </row>
    <row r="63" spans="1:23">
      <c r="A63" s="5"/>
      <c r="B63" s="124"/>
      <c r="C63" s="6" t="s">
        <v>71</v>
      </c>
      <c r="D63" s="6"/>
      <c r="E63" s="6"/>
      <c r="F63" s="6"/>
      <c r="G63" s="6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22">
        <v>3</v>
      </c>
      <c r="V63" s="22">
        <v>10.45</v>
      </c>
      <c r="W63" s="81">
        <f t="shared" si="9"/>
        <v>3.1349999999999996E-2</v>
      </c>
    </row>
    <row r="64" spans="1:23">
      <c r="A64" s="5"/>
      <c r="B64" s="124"/>
      <c r="C64" s="6" t="s">
        <v>124</v>
      </c>
      <c r="D64" s="6"/>
      <c r="E64" s="6"/>
      <c r="F64" s="6"/>
      <c r="G64" s="6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22">
        <v>2</v>
      </c>
      <c r="V64" s="22">
        <v>341</v>
      </c>
      <c r="W64" s="81">
        <f t="shared" si="9"/>
        <v>0.68200000000000005</v>
      </c>
    </row>
    <row r="65" spans="1:27">
      <c r="A65" s="5"/>
      <c r="B65" s="124"/>
      <c r="C65" s="6" t="s">
        <v>80</v>
      </c>
      <c r="D65" s="6"/>
      <c r="E65" s="6"/>
      <c r="F65" s="6"/>
      <c r="G65" s="6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22">
        <v>38</v>
      </c>
      <c r="V65" s="22">
        <v>429</v>
      </c>
      <c r="W65" s="81">
        <f t="shared" si="9"/>
        <v>16.302</v>
      </c>
    </row>
    <row r="66" spans="1:27">
      <c r="A66" s="5"/>
      <c r="B66" s="124"/>
      <c r="C66" s="6" t="s">
        <v>88</v>
      </c>
      <c r="D66" s="6"/>
      <c r="E66" s="6"/>
      <c r="F66" s="6"/>
      <c r="G66" s="6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22">
        <v>23</v>
      </c>
      <c r="V66" s="22">
        <v>50.05</v>
      </c>
      <c r="W66" s="81">
        <f t="shared" si="9"/>
        <v>1.1511499999999999</v>
      </c>
    </row>
    <row r="67" spans="1:27">
      <c r="A67" s="5"/>
      <c r="B67" s="124"/>
      <c r="C67" s="6" t="s">
        <v>79</v>
      </c>
      <c r="D67" s="6"/>
      <c r="E67" s="6"/>
      <c r="F67" s="6"/>
      <c r="G67" s="6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22">
        <v>19</v>
      </c>
      <c r="V67" s="22">
        <v>26.4</v>
      </c>
      <c r="W67" s="81">
        <f t="shared" si="9"/>
        <v>0.50159999999999993</v>
      </c>
    </row>
    <row r="68" spans="1:27">
      <c r="A68" s="5"/>
      <c r="B68" s="124"/>
      <c r="C68" s="6" t="s">
        <v>77</v>
      </c>
      <c r="D68" s="6"/>
      <c r="E68" s="6"/>
      <c r="F68" s="6"/>
      <c r="G68" s="6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22">
        <v>22</v>
      </c>
      <c r="V68" s="22">
        <v>120</v>
      </c>
      <c r="W68" s="81">
        <f t="shared" ref="W68" si="10">(U68*V68)/1000</f>
        <v>2.64</v>
      </c>
    </row>
    <row r="69" spans="1:27" s="32" customFormat="1">
      <c r="A69" s="33"/>
      <c r="B69" s="124"/>
      <c r="C69" s="3" t="s">
        <v>72</v>
      </c>
      <c r="D69" s="3"/>
      <c r="E69" s="3"/>
      <c r="F69" s="3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35"/>
      <c r="V69" s="35"/>
      <c r="W69" s="82">
        <f>W59+W60+W61+W62+W63+W64+W65+W66+W67+W68</f>
        <v>26.257149999999999</v>
      </c>
    </row>
    <row r="70" spans="1:27" s="32" customFormat="1">
      <c r="A70" s="33"/>
      <c r="B70" s="124"/>
      <c r="C70" s="3" t="s">
        <v>37</v>
      </c>
      <c r="D70" s="3"/>
      <c r="E70" s="3"/>
      <c r="F70" s="3"/>
      <c r="G70" s="61">
        <v>200</v>
      </c>
      <c r="H70" s="61"/>
      <c r="I70" s="61">
        <v>1</v>
      </c>
      <c r="J70" s="61">
        <v>0</v>
      </c>
      <c r="K70" s="61">
        <v>19.8</v>
      </c>
      <c r="L70" s="61">
        <v>76</v>
      </c>
      <c r="M70" s="61">
        <v>0.02</v>
      </c>
      <c r="N70" s="61">
        <v>4</v>
      </c>
      <c r="O70" s="61">
        <v>0</v>
      </c>
      <c r="P70" s="61">
        <v>0</v>
      </c>
      <c r="Q70" s="61">
        <v>14</v>
      </c>
      <c r="R70" s="61">
        <v>14</v>
      </c>
      <c r="S70" s="61">
        <v>8</v>
      </c>
      <c r="T70" s="61">
        <v>0.6</v>
      </c>
      <c r="U70" s="22">
        <v>200</v>
      </c>
      <c r="V70" s="22">
        <v>72</v>
      </c>
      <c r="W70" s="35">
        <f>U70*V70/1000</f>
        <v>14.4</v>
      </c>
    </row>
    <row r="71" spans="1:27" ht="37.5">
      <c r="A71" s="8"/>
      <c r="B71" s="21" t="s">
        <v>159</v>
      </c>
      <c r="C71" s="14"/>
      <c r="D71" s="11"/>
      <c r="E71" s="11"/>
      <c r="F71" s="11"/>
      <c r="G71" s="12"/>
      <c r="H71" s="12"/>
      <c r="I71" s="12">
        <f>I58+I70</f>
        <v>17.670000000000002</v>
      </c>
      <c r="J71" s="12">
        <f t="shared" ref="J71:T71" si="11">J58+J70</f>
        <v>29.01</v>
      </c>
      <c r="K71" s="12">
        <f t="shared" si="11"/>
        <v>83.070000000000007</v>
      </c>
      <c r="L71" s="12">
        <f t="shared" si="11"/>
        <v>658</v>
      </c>
      <c r="M71" s="12">
        <f t="shared" si="11"/>
        <v>0.28000000000000003</v>
      </c>
      <c r="N71" s="12">
        <f t="shared" si="11"/>
        <v>5.89</v>
      </c>
      <c r="O71" s="12">
        <f t="shared" si="11"/>
        <v>0.03</v>
      </c>
      <c r="P71" s="12">
        <f t="shared" si="11"/>
        <v>0.9</v>
      </c>
      <c r="Q71" s="12">
        <f t="shared" si="11"/>
        <v>83.12</v>
      </c>
      <c r="R71" s="12">
        <f t="shared" si="11"/>
        <v>235.8</v>
      </c>
      <c r="S71" s="12">
        <f t="shared" si="11"/>
        <v>61.55</v>
      </c>
      <c r="T71" s="12">
        <f t="shared" si="11"/>
        <v>3.0700000000000003</v>
      </c>
      <c r="U71" s="83"/>
      <c r="V71" s="83"/>
      <c r="W71" s="84">
        <f>W69+W70</f>
        <v>40.657150000000001</v>
      </c>
    </row>
    <row r="72" spans="1:27" ht="37.5">
      <c r="A72" s="15"/>
      <c r="B72" s="23" t="s">
        <v>41</v>
      </c>
      <c r="C72" s="16"/>
      <c r="D72" s="17"/>
      <c r="E72" s="17"/>
      <c r="F72" s="17"/>
      <c r="G72" s="18"/>
      <c r="H72" s="18"/>
      <c r="I72" s="18">
        <f t="shared" ref="I72:T72" si="12">I57+I71</f>
        <v>28.51</v>
      </c>
      <c r="J72" s="18">
        <f t="shared" si="12"/>
        <v>36.9</v>
      </c>
      <c r="K72" s="18">
        <f t="shared" si="12"/>
        <v>142.19</v>
      </c>
      <c r="L72" s="18">
        <f t="shared" si="12"/>
        <v>994</v>
      </c>
      <c r="M72" s="18">
        <f t="shared" si="12"/>
        <v>0.55000000000000004</v>
      </c>
      <c r="N72" s="18">
        <f t="shared" si="12"/>
        <v>7.92</v>
      </c>
      <c r="O72" s="18">
        <f t="shared" si="12"/>
        <v>7.0000000000000007E-2</v>
      </c>
      <c r="P72" s="18">
        <f t="shared" si="12"/>
        <v>6.1800000000000006</v>
      </c>
      <c r="Q72" s="18">
        <f t="shared" si="12"/>
        <v>239.79</v>
      </c>
      <c r="R72" s="18">
        <f t="shared" si="12"/>
        <v>451.03</v>
      </c>
      <c r="S72" s="18">
        <f t="shared" si="12"/>
        <v>150.44999999999999</v>
      </c>
      <c r="T72" s="18">
        <f t="shared" si="12"/>
        <v>6.45</v>
      </c>
      <c r="U72" s="85"/>
      <c r="V72" s="85"/>
      <c r="W72" s="86">
        <f>W57+W71</f>
        <v>79.323000000000008</v>
      </c>
    </row>
    <row r="73" spans="1:27">
      <c r="A73" s="5"/>
      <c r="B73" s="112" t="s">
        <v>134</v>
      </c>
      <c r="C73" s="59" t="s">
        <v>24</v>
      </c>
      <c r="D73" s="6"/>
      <c r="E73" s="6"/>
      <c r="F73" s="6"/>
      <c r="G73" s="6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22"/>
      <c r="V73" s="22"/>
      <c r="W73" s="22"/>
    </row>
    <row r="74" spans="1:27" s="32" customFormat="1" ht="38.25">
      <c r="A74" s="33" t="s">
        <v>56</v>
      </c>
      <c r="B74" s="126" t="s">
        <v>153</v>
      </c>
      <c r="C74" s="3" t="s">
        <v>25</v>
      </c>
      <c r="D74" s="3"/>
      <c r="E74" s="3"/>
      <c r="F74" s="3"/>
      <c r="G74" s="61">
        <v>15</v>
      </c>
      <c r="H74" s="61"/>
      <c r="I74" s="61">
        <v>3.56</v>
      </c>
      <c r="J74" s="61">
        <v>4.3899999999999997</v>
      </c>
      <c r="K74" s="61">
        <v>0</v>
      </c>
      <c r="L74" s="61">
        <v>54.3</v>
      </c>
      <c r="M74" s="61">
        <v>0</v>
      </c>
      <c r="N74" s="61">
        <v>0.35</v>
      </c>
      <c r="O74" s="61">
        <v>3.02</v>
      </c>
      <c r="P74" s="61">
        <v>0</v>
      </c>
      <c r="Q74" s="61">
        <v>131.04</v>
      </c>
      <c r="R74" s="61">
        <v>0</v>
      </c>
      <c r="S74" s="61">
        <v>69.12</v>
      </c>
      <c r="T74" s="61">
        <v>0</v>
      </c>
      <c r="U74" s="22">
        <v>15</v>
      </c>
      <c r="V74" s="22">
        <v>418</v>
      </c>
      <c r="W74" s="35">
        <f>(U74*V74)/1000</f>
        <v>6.27</v>
      </c>
      <c r="X74" s="104"/>
      <c r="Y74" s="104"/>
      <c r="Z74" s="104"/>
      <c r="AA74" s="105"/>
    </row>
    <row r="75" spans="1:27" s="32" customFormat="1" ht="37.5">
      <c r="A75" s="33" t="s">
        <v>52</v>
      </c>
      <c r="B75" s="124"/>
      <c r="C75" s="33" t="s">
        <v>28</v>
      </c>
      <c r="D75" s="3"/>
      <c r="E75" s="3"/>
      <c r="F75" s="3"/>
      <c r="G75" s="61">
        <v>75</v>
      </c>
      <c r="H75" s="61"/>
      <c r="I75" s="61">
        <v>13.05</v>
      </c>
      <c r="J75" s="61">
        <v>10.64</v>
      </c>
      <c r="K75" s="61">
        <v>12.61</v>
      </c>
      <c r="L75" s="61">
        <v>193</v>
      </c>
      <c r="M75" s="61">
        <v>0.05</v>
      </c>
      <c r="N75" s="61">
        <v>0.35</v>
      </c>
      <c r="O75" s="61">
        <v>0.06</v>
      </c>
      <c r="P75" s="61">
        <v>0.43</v>
      </c>
      <c r="Q75" s="61">
        <v>119.82</v>
      </c>
      <c r="R75" s="61">
        <v>173.3</v>
      </c>
      <c r="S75" s="61">
        <v>19.440000000000001</v>
      </c>
      <c r="T75" s="61">
        <v>0.56999999999999995</v>
      </c>
      <c r="U75" s="35"/>
      <c r="V75" s="35"/>
      <c r="W75" s="35"/>
    </row>
    <row r="76" spans="1:27">
      <c r="A76" s="5"/>
      <c r="B76" s="124"/>
      <c r="C76" s="5" t="s">
        <v>93</v>
      </c>
      <c r="D76" s="6"/>
      <c r="E76" s="6"/>
      <c r="F76" s="6"/>
      <c r="G76" s="6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22">
        <v>70</v>
      </c>
      <c r="V76" s="22">
        <v>198</v>
      </c>
      <c r="W76" s="81">
        <f>(U76*V76)/1000</f>
        <v>13.86</v>
      </c>
    </row>
    <row r="77" spans="1:27">
      <c r="A77" s="5"/>
      <c r="B77" s="124"/>
      <c r="C77" s="5" t="s">
        <v>85</v>
      </c>
      <c r="D77" s="6"/>
      <c r="E77" s="6"/>
      <c r="F77" s="6"/>
      <c r="G77" s="6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22">
        <v>5</v>
      </c>
      <c r="V77" s="22">
        <v>38.5</v>
      </c>
      <c r="W77" s="81">
        <f t="shared" ref="W77:W82" si="13">(U77*V77)/1000</f>
        <v>0.1925</v>
      </c>
    </row>
    <row r="78" spans="1:27">
      <c r="A78" s="5"/>
      <c r="B78" s="124"/>
      <c r="C78" s="5" t="s">
        <v>74</v>
      </c>
      <c r="D78" s="6"/>
      <c r="E78" s="6"/>
      <c r="F78" s="6"/>
      <c r="G78" s="6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22">
        <v>5</v>
      </c>
      <c r="V78" s="22">
        <v>47.95</v>
      </c>
      <c r="W78" s="81">
        <f t="shared" si="13"/>
        <v>0.23974999999999999</v>
      </c>
    </row>
    <row r="79" spans="1:27">
      <c r="A79" s="5"/>
      <c r="B79" s="124"/>
      <c r="C79" s="5" t="s">
        <v>87</v>
      </c>
      <c r="D79" s="6"/>
      <c r="E79" s="6"/>
      <c r="F79" s="6"/>
      <c r="G79" s="6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22">
        <v>4</v>
      </c>
      <c r="V79" s="22">
        <v>225</v>
      </c>
      <c r="W79" s="81">
        <f t="shared" si="13"/>
        <v>0.9</v>
      </c>
    </row>
    <row r="80" spans="1:27">
      <c r="A80" s="5"/>
      <c r="B80" s="124"/>
      <c r="C80" s="5" t="s">
        <v>70</v>
      </c>
      <c r="D80" s="6"/>
      <c r="E80" s="6"/>
      <c r="F80" s="6"/>
      <c r="G80" s="6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22">
        <v>3</v>
      </c>
      <c r="V80" s="22">
        <v>429</v>
      </c>
      <c r="W80" s="81">
        <f t="shared" si="13"/>
        <v>1.2869999999999999</v>
      </c>
    </row>
    <row r="81" spans="1:23">
      <c r="A81" s="5"/>
      <c r="B81" s="124"/>
      <c r="C81" s="5" t="s">
        <v>77</v>
      </c>
      <c r="D81" s="6"/>
      <c r="E81" s="6"/>
      <c r="F81" s="6"/>
      <c r="G81" s="9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22">
        <v>2</v>
      </c>
      <c r="V81" s="22">
        <v>120</v>
      </c>
      <c r="W81" s="81">
        <f t="shared" si="13"/>
        <v>0.24</v>
      </c>
    </row>
    <row r="82" spans="1:23">
      <c r="A82" s="5"/>
      <c r="B82" s="124"/>
      <c r="C82" s="5" t="s">
        <v>94</v>
      </c>
      <c r="D82" s="6"/>
      <c r="E82" s="6"/>
      <c r="F82" s="6"/>
      <c r="G82" s="97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22">
        <v>3</v>
      </c>
      <c r="V82" s="22">
        <v>57.2</v>
      </c>
      <c r="W82" s="81">
        <f t="shared" si="13"/>
        <v>0.17160000000000003</v>
      </c>
    </row>
    <row r="83" spans="1:23" s="32" customFormat="1">
      <c r="A83" s="33"/>
      <c r="B83" s="124"/>
      <c r="C83" s="33" t="s">
        <v>72</v>
      </c>
      <c r="D83" s="3"/>
      <c r="E83" s="3"/>
      <c r="F83" s="3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35"/>
      <c r="V83" s="35"/>
      <c r="W83" s="82">
        <f>SUM(W76:W82)</f>
        <v>16.89085</v>
      </c>
    </row>
    <row r="84" spans="1:23" s="32" customFormat="1" ht="37.5">
      <c r="A84" s="33" t="s">
        <v>60</v>
      </c>
      <c r="B84" s="124"/>
      <c r="C84" s="3" t="s">
        <v>29</v>
      </c>
      <c r="D84" s="3"/>
      <c r="E84" s="3"/>
      <c r="F84" s="3"/>
      <c r="G84" s="61">
        <v>200</v>
      </c>
      <c r="H84" s="61"/>
      <c r="I84" s="61">
        <v>3.9</v>
      </c>
      <c r="J84" s="61">
        <v>3.8</v>
      </c>
      <c r="K84" s="61">
        <v>29</v>
      </c>
      <c r="L84" s="61">
        <v>160</v>
      </c>
      <c r="M84" s="61">
        <v>0.01</v>
      </c>
      <c r="N84" s="61">
        <v>0.26</v>
      </c>
      <c r="O84" s="61">
        <v>9</v>
      </c>
      <c r="P84" s="61">
        <v>0.1</v>
      </c>
      <c r="Q84" s="61">
        <v>5.3</v>
      </c>
      <c r="R84" s="61">
        <v>39.200000000000003</v>
      </c>
      <c r="S84" s="61">
        <v>6.1</v>
      </c>
      <c r="T84" s="61">
        <v>0.1</v>
      </c>
      <c r="U84" s="35"/>
      <c r="V84" s="35"/>
      <c r="W84" s="35"/>
    </row>
    <row r="85" spans="1:23">
      <c r="A85" s="5"/>
      <c r="B85" s="124"/>
      <c r="C85" s="6" t="s">
        <v>101</v>
      </c>
      <c r="D85" s="6"/>
      <c r="E85" s="6"/>
      <c r="F85" s="6"/>
      <c r="G85" s="6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22">
        <v>1.2</v>
      </c>
      <c r="V85" s="22">
        <v>1100</v>
      </c>
      <c r="W85" s="81">
        <f>(U85*V85)/1000</f>
        <v>1.32</v>
      </c>
    </row>
    <row r="86" spans="1:23">
      <c r="A86" s="5"/>
      <c r="B86" s="124"/>
      <c r="C86" s="6" t="s">
        <v>68</v>
      </c>
      <c r="D86" s="6"/>
      <c r="E86" s="6"/>
      <c r="F86" s="6"/>
      <c r="G86" s="6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22">
        <v>100</v>
      </c>
      <c r="V86" s="22">
        <v>40.700000000000003</v>
      </c>
      <c r="W86" s="81">
        <f t="shared" ref="W86:W87" si="14">(U86*V86)/1000</f>
        <v>4.07</v>
      </c>
    </row>
    <row r="87" spans="1:23" s="32" customFormat="1">
      <c r="A87" s="5"/>
      <c r="B87" s="124"/>
      <c r="C87" s="6" t="s">
        <v>74</v>
      </c>
      <c r="D87" s="6"/>
      <c r="E87" s="6"/>
      <c r="F87" s="6"/>
      <c r="G87" s="9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22">
        <v>15</v>
      </c>
      <c r="V87" s="22">
        <v>47.95</v>
      </c>
      <c r="W87" s="81">
        <f t="shared" si="14"/>
        <v>0.71924999999999994</v>
      </c>
    </row>
    <row r="88" spans="1:23" s="32" customFormat="1">
      <c r="A88" s="33"/>
      <c r="B88" s="124"/>
      <c r="C88" s="3" t="s">
        <v>72</v>
      </c>
      <c r="D88" s="3"/>
      <c r="E88" s="3"/>
      <c r="F88" s="3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35"/>
      <c r="V88" s="35"/>
      <c r="W88" s="82">
        <f>SUM(W85:W87)</f>
        <v>6.1092500000000003</v>
      </c>
    </row>
    <row r="89" spans="1:23">
      <c r="A89" s="33"/>
      <c r="B89" s="125"/>
      <c r="C89" s="3" t="s">
        <v>17</v>
      </c>
      <c r="D89" s="3"/>
      <c r="E89" s="3"/>
      <c r="F89" s="3"/>
      <c r="G89" s="61">
        <v>40</v>
      </c>
      <c r="H89" s="61"/>
      <c r="I89" s="97">
        <v>3.48</v>
      </c>
      <c r="J89" s="97">
        <v>0.6</v>
      </c>
      <c r="K89" s="97">
        <v>16</v>
      </c>
      <c r="L89" s="97">
        <v>83.6</v>
      </c>
      <c r="M89" s="97">
        <v>0.1</v>
      </c>
      <c r="N89" s="97">
        <v>0</v>
      </c>
      <c r="O89" s="97">
        <v>0</v>
      </c>
      <c r="P89" s="97">
        <v>0.66</v>
      </c>
      <c r="Q89" s="97">
        <v>13.2</v>
      </c>
      <c r="R89" s="97">
        <v>93.6</v>
      </c>
      <c r="S89" s="97">
        <v>26.4</v>
      </c>
      <c r="T89" s="97">
        <v>1.76</v>
      </c>
      <c r="U89" s="22">
        <v>40</v>
      </c>
      <c r="V89" s="22">
        <v>60.18</v>
      </c>
      <c r="W89" s="82">
        <f>(U89*V89)/1000</f>
        <v>2.4072</v>
      </c>
    </row>
    <row r="90" spans="1:23" ht="37.5">
      <c r="A90" s="21"/>
      <c r="B90" s="113" t="s">
        <v>157</v>
      </c>
      <c r="C90" s="14"/>
      <c r="D90" s="13"/>
      <c r="E90" s="13"/>
      <c r="F90" s="13"/>
      <c r="G90" s="12"/>
      <c r="H90" s="12"/>
      <c r="I90" s="12">
        <f>I74+I75+I84+I89</f>
        <v>23.99</v>
      </c>
      <c r="J90" s="12">
        <f t="shared" ref="J90:T90" si="15">J74+J75+J84+J89</f>
        <v>19.430000000000003</v>
      </c>
      <c r="K90" s="12">
        <f t="shared" si="15"/>
        <v>57.61</v>
      </c>
      <c r="L90" s="12">
        <f t="shared" si="15"/>
        <v>490.9</v>
      </c>
      <c r="M90" s="12">
        <f t="shared" si="15"/>
        <v>0.16</v>
      </c>
      <c r="N90" s="12">
        <f t="shared" si="15"/>
        <v>0.96</v>
      </c>
      <c r="O90" s="12">
        <f t="shared" si="15"/>
        <v>12.08</v>
      </c>
      <c r="P90" s="12">
        <f t="shared" si="15"/>
        <v>1.19</v>
      </c>
      <c r="Q90" s="12">
        <f t="shared" si="15"/>
        <v>269.35999999999996</v>
      </c>
      <c r="R90" s="12">
        <f t="shared" si="15"/>
        <v>306.10000000000002</v>
      </c>
      <c r="S90" s="12">
        <f t="shared" si="15"/>
        <v>121.06</v>
      </c>
      <c r="T90" s="12">
        <f t="shared" si="15"/>
        <v>2.4299999999999997</v>
      </c>
      <c r="U90" s="83"/>
      <c r="V90" s="83"/>
      <c r="W90" s="84">
        <f>W74+W83+W88+W89</f>
        <v>31.677299999999999</v>
      </c>
    </row>
    <row r="91" spans="1:23" ht="37.5">
      <c r="A91" s="33" t="s">
        <v>112</v>
      </c>
      <c r="B91" s="124" t="s">
        <v>158</v>
      </c>
      <c r="C91" s="33" t="s">
        <v>109</v>
      </c>
      <c r="D91" s="3"/>
      <c r="E91" s="3"/>
      <c r="F91" s="3"/>
      <c r="G91" s="97" t="s">
        <v>0</v>
      </c>
      <c r="H91" s="61"/>
      <c r="I91" s="61">
        <v>5.64</v>
      </c>
      <c r="J91" s="61">
        <v>3.66</v>
      </c>
      <c r="K91" s="61">
        <v>37.340000000000003</v>
      </c>
      <c r="L91" s="61">
        <v>207</v>
      </c>
      <c r="M91" s="61">
        <v>0.09</v>
      </c>
      <c r="N91" s="61">
        <v>0</v>
      </c>
      <c r="O91" s="61">
        <v>0.02</v>
      </c>
      <c r="P91" s="61">
        <v>0.02</v>
      </c>
      <c r="Q91" s="61">
        <v>11.77</v>
      </c>
      <c r="R91" s="61">
        <v>48.36</v>
      </c>
      <c r="S91" s="61">
        <v>8.56</v>
      </c>
      <c r="T91" s="61">
        <v>0.86</v>
      </c>
      <c r="U91" s="35"/>
      <c r="V91" s="35"/>
      <c r="W91" s="35"/>
    </row>
    <row r="92" spans="1:23">
      <c r="A92" s="5"/>
      <c r="B92" s="124"/>
      <c r="C92" s="6" t="s">
        <v>110</v>
      </c>
      <c r="D92" s="6"/>
      <c r="E92" s="6"/>
      <c r="F92" s="6"/>
      <c r="G92" s="6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22">
        <v>53</v>
      </c>
      <c r="V92" s="22">
        <v>37.950000000000003</v>
      </c>
      <c r="W92" s="81">
        <f>U92*V92/1000</f>
        <v>2.0113500000000002</v>
      </c>
    </row>
    <row r="93" spans="1:23">
      <c r="A93" s="5"/>
      <c r="B93" s="124"/>
      <c r="C93" s="6" t="s">
        <v>70</v>
      </c>
      <c r="D93" s="6"/>
      <c r="E93" s="6"/>
      <c r="F93" s="6"/>
      <c r="G93" s="61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22">
        <v>5</v>
      </c>
      <c r="V93" s="22">
        <v>429</v>
      </c>
      <c r="W93" s="81">
        <f>U93*V93/1000</f>
        <v>2.145</v>
      </c>
    </row>
    <row r="94" spans="1:23">
      <c r="A94" s="5"/>
      <c r="B94" s="124"/>
      <c r="C94" s="6" t="s">
        <v>111</v>
      </c>
      <c r="D94" s="6"/>
      <c r="E94" s="6"/>
      <c r="F94" s="6"/>
      <c r="G94" s="61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22">
        <v>2</v>
      </c>
      <c r="V94" s="22">
        <v>10.45</v>
      </c>
      <c r="W94" s="81">
        <f>U94*V94/1000</f>
        <v>2.0899999999999998E-2</v>
      </c>
    </row>
    <row r="95" spans="1:23" s="32" customFormat="1">
      <c r="A95" s="5"/>
      <c r="B95" s="124"/>
      <c r="C95" s="3" t="s">
        <v>72</v>
      </c>
      <c r="D95" s="6"/>
      <c r="E95" s="6"/>
      <c r="F95" s="6"/>
      <c r="G95" s="61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22"/>
      <c r="V95" s="22"/>
      <c r="W95" s="82">
        <f>SUM(W92:W94)</f>
        <v>4.1772499999999999</v>
      </c>
    </row>
    <row r="96" spans="1:23" s="34" customFormat="1" ht="37.5">
      <c r="A96" s="33" t="s">
        <v>51</v>
      </c>
      <c r="B96" s="124"/>
      <c r="C96" s="3" t="s">
        <v>26</v>
      </c>
      <c r="D96" s="3"/>
      <c r="E96" s="3"/>
      <c r="F96" s="3"/>
      <c r="G96" s="61">
        <v>50</v>
      </c>
      <c r="H96" s="61"/>
      <c r="I96" s="61">
        <v>8.8699999999999992</v>
      </c>
      <c r="J96" s="61">
        <v>8.57</v>
      </c>
      <c r="K96" s="61">
        <v>4.9000000000000004</v>
      </c>
      <c r="L96" s="61">
        <v>96.3</v>
      </c>
      <c r="M96" s="61">
        <v>0.06</v>
      </c>
      <c r="N96" s="61">
        <v>0.5</v>
      </c>
      <c r="O96" s="61">
        <v>0</v>
      </c>
      <c r="P96" s="61">
        <v>1.1000000000000001</v>
      </c>
      <c r="Q96" s="61">
        <v>9.15</v>
      </c>
      <c r="R96" s="61">
        <v>19.41</v>
      </c>
      <c r="S96" s="61">
        <v>100.38</v>
      </c>
      <c r="T96" s="61">
        <v>1.01</v>
      </c>
      <c r="U96" s="35"/>
      <c r="V96" s="35"/>
      <c r="W96" s="35"/>
    </row>
    <row r="97" spans="1:23" s="34" customFormat="1">
      <c r="A97" s="5"/>
      <c r="B97" s="124"/>
      <c r="C97" s="6" t="s">
        <v>80</v>
      </c>
      <c r="D97" s="6"/>
      <c r="E97" s="6"/>
      <c r="F97" s="6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22">
        <v>37</v>
      </c>
      <c r="V97" s="22">
        <v>429</v>
      </c>
      <c r="W97" s="81">
        <f>(U97*V97)/1000</f>
        <v>15.872999999999999</v>
      </c>
    </row>
    <row r="98" spans="1:23" s="34" customFormat="1">
      <c r="A98" s="5"/>
      <c r="B98" s="124"/>
      <c r="C98" s="6" t="s">
        <v>79</v>
      </c>
      <c r="D98" s="6"/>
      <c r="E98" s="6"/>
      <c r="F98" s="6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22">
        <v>5</v>
      </c>
      <c r="V98" s="22">
        <v>26.4</v>
      </c>
      <c r="W98" s="81">
        <f t="shared" ref="W98:W101" si="16">(U98*V98)/1000</f>
        <v>0.13200000000000001</v>
      </c>
    </row>
    <row r="99" spans="1:23" s="34" customFormat="1">
      <c r="A99" s="5"/>
      <c r="B99" s="124"/>
      <c r="C99" s="6" t="s">
        <v>77</v>
      </c>
      <c r="D99" s="6"/>
      <c r="E99" s="6"/>
      <c r="F99" s="6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22">
        <v>3</v>
      </c>
      <c r="V99" s="22">
        <v>120</v>
      </c>
      <c r="W99" s="81">
        <f t="shared" si="16"/>
        <v>0.36</v>
      </c>
    </row>
    <row r="100" spans="1:23" s="34" customFormat="1">
      <c r="A100" s="5"/>
      <c r="B100" s="124"/>
      <c r="C100" s="6" t="s">
        <v>81</v>
      </c>
      <c r="D100" s="6"/>
      <c r="E100" s="6"/>
      <c r="F100" s="6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22">
        <v>9</v>
      </c>
      <c r="V100" s="22">
        <v>60.18</v>
      </c>
      <c r="W100" s="81">
        <f t="shared" si="16"/>
        <v>0.54161999999999999</v>
      </c>
    </row>
    <row r="101" spans="1:23" s="32" customFormat="1">
      <c r="A101" s="5"/>
      <c r="B101" s="124"/>
      <c r="C101" s="6" t="s">
        <v>71</v>
      </c>
      <c r="D101" s="6"/>
      <c r="E101" s="6"/>
      <c r="F101" s="6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22">
        <v>2</v>
      </c>
      <c r="V101" s="22">
        <v>10.45</v>
      </c>
      <c r="W101" s="81">
        <f t="shared" si="16"/>
        <v>2.0899999999999998E-2</v>
      </c>
    </row>
    <row r="102" spans="1:23" s="32" customFormat="1">
      <c r="A102" s="33"/>
      <c r="B102" s="124"/>
      <c r="C102" s="3" t="s">
        <v>72</v>
      </c>
      <c r="D102" s="3"/>
      <c r="E102" s="3"/>
      <c r="F102" s="3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35"/>
      <c r="V102" s="35"/>
      <c r="W102" s="82">
        <f>SUM(W97:W101)</f>
        <v>16.927519999999998</v>
      </c>
    </row>
    <row r="103" spans="1:23" ht="37.5">
      <c r="A103" s="33" t="s">
        <v>50</v>
      </c>
      <c r="B103" s="124"/>
      <c r="C103" s="3" t="s">
        <v>27</v>
      </c>
      <c r="D103" s="3"/>
      <c r="E103" s="3"/>
      <c r="F103" s="3"/>
      <c r="G103" s="61">
        <v>200</v>
      </c>
      <c r="H103" s="61"/>
      <c r="I103" s="61">
        <v>0.1</v>
      </c>
      <c r="J103" s="61">
        <v>0.09</v>
      </c>
      <c r="K103" s="61">
        <v>17.260000000000002</v>
      </c>
      <c r="L103" s="61">
        <v>66.8</v>
      </c>
      <c r="M103" s="61">
        <v>0.01</v>
      </c>
      <c r="N103" s="61">
        <v>36.299999999999997</v>
      </c>
      <c r="O103" s="61">
        <v>0</v>
      </c>
      <c r="P103" s="61">
        <v>1.01</v>
      </c>
      <c r="Q103" s="61">
        <v>3.82</v>
      </c>
      <c r="R103" s="61">
        <v>2.42</v>
      </c>
      <c r="S103" s="61">
        <v>1.98</v>
      </c>
      <c r="T103" s="61">
        <v>0.53</v>
      </c>
      <c r="U103" s="35"/>
      <c r="V103" s="35"/>
      <c r="W103" s="35"/>
    </row>
    <row r="104" spans="1:23">
      <c r="A104" s="5"/>
      <c r="B104" s="124"/>
      <c r="C104" s="6" t="s">
        <v>89</v>
      </c>
      <c r="D104" s="6"/>
      <c r="E104" s="6"/>
      <c r="F104" s="6"/>
      <c r="G104" s="61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22">
        <v>25</v>
      </c>
      <c r="V104" s="22">
        <v>97.5</v>
      </c>
      <c r="W104" s="81">
        <f>(U104*V104)/1000</f>
        <v>2.4375</v>
      </c>
    </row>
    <row r="105" spans="1:23" s="32" customFormat="1">
      <c r="A105" s="5"/>
      <c r="B105" s="124"/>
      <c r="C105" s="6" t="s">
        <v>74</v>
      </c>
      <c r="D105" s="6"/>
      <c r="E105" s="6"/>
      <c r="F105" s="6"/>
      <c r="G105" s="6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22">
        <v>15</v>
      </c>
      <c r="V105" s="22">
        <v>47.95</v>
      </c>
      <c r="W105" s="81">
        <f>(U105*V105)/1000</f>
        <v>0.71924999999999994</v>
      </c>
    </row>
    <row r="106" spans="1:23" s="32" customFormat="1">
      <c r="A106" s="33"/>
      <c r="B106" s="124"/>
      <c r="C106" s="3" t="s">
        <v>72</v>
      </c>
      <c r="D106" s="3"/>
      <c r="E106" s="3"/>
      <c r="F106" s="3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35"/>
      <c r="V106" s="35"/>
      <c r="W106" s="82">
        <f>SUM(W104:W105)</f>
        <v>3.1567499999999997</v>
      </c>
    </row>
    <row r="107" spans="1:23">
      <c r="A107" s="33"/>
      <c r="B107" s="125"/>
      <c r="C107" s="3" t="s">
        <v>18</v>
      </c>
      <c r="D107" s="3"/>
      <c r="E107" s="3"/>
      <c r="F107" s="3"/>
      <c r="G107" s="61">
        <v>40</v>
      </c>
      <c r="H107" s="61"/>
      <c r="I107" s="97">
        <v>2.64</v>
      </c>
      <c r="J107" s="97">
        <v>0.48</v>
      </c>
      <c r="K107" s="97">
        <v>14.12</v>
      </c>
      <c r="L107" s="97">
        <v>72.400000000000006</v>
      </c>
      <c r="M107" s="97">
        <v>7.0000000000000007E-2</v>
      </c>
      <c r="N107" s="97">
        <v>0</v>
      </c>
      <c r="O107" s="97">
        <v>0</v>
      </c>
      <c r="P107" s="97">
        <v>0.4</v>
      </c>
      <c r="Q107" s="97">
        <v>14</v>
      </c>
      <c r="R107" s="97">
        <v>63.2</v>
      </c>
      <c r="S107" s="97">
        <v>18.8</v>
      </c>
      <c r="T107" s="97">
        <v>1.56</v>
      </c>
      <c r="U107" s="22">
        <v>40</v>
      </c>
      <c r="V107" s="22">
        <v>53.16</v>
      </c>
      <c r="W107" s="82">
        <f>(U107*V107)/1000</f>
        <v>2.1263999999999998</v>
      </c>
    </row>
    <row r="108" spans="1:23" ht="37.5">
      <c r="A108" s="8"/>
      <c r="B108" s="113" t="s">
        <v>159</v>
      </c>
      <c r="C108" s="14"/>
      <c r="D108" s="11"/>
      <c r="E108" s="11"/>
      <c r="F108" s="11"/>
      <c r="G108" s="12"/>
      <c r="H108" s="12"/>
      <c r="I108" s="12">
        <f>I91+I96+I103+I107</f>
        <v>17.249999999999996</v>
      </c>
      <c r="J108" s="12">
        <f t="shared" ref="J108:T108" si="17">J91+J96+J103+J107</f>
        <v>12.8</v>
      </c>
      <c r="K108" s="12">
        <f t="shared" si="17"/>
        <v>73.62</v>
      </c>
      <c r="L108" s="12">
        <f t="shared" si="17"/>
        <v>442.5</v>
      </c>
      <c r="M108" s="12">
        <f t="shared" si="17"/>
        <v>0.23</v>
      </c>
      <c r="N108" s="12">
        <f t="shared" si="17"/>
        <v>36.799999999999997</v>
      </c>
      <c r="O108" s="12">
        <f t="shared" si="17"/>
        <v>0.02</v>
      </c>
      <c r="P108" s="12">
        <f t="shared" si="17"/>
        <v>2.5299999999999998</v>
      </c>
      <c r="Q108" s="12">
        <f t="shared" si="17"/>
        <v>38.74</v>
      </c>
      <c r="R108" s="12">
        <f t="shared" si="17"/>
        <v>133.38999999999999</v>
      </c>
      <c r="S108" s="12">
        <f t="shared" si="17"/>
        <v>129.72</v>
      </c>
      <c r="T108" s="12">
        <f t="shared" si="17"/>
        <v>3.9600000000000004</v>
      </c>
      <c r="U108" s="83"/>
      <c r="V108" s="107"/>
      <c r="W108" s="84">
        <f>W95+W102+W106+W107</f>
        <v>26.387919999999998</v>
      </c>
    </row>
    <row r="109" spans="1:23" ht="37.5">
      <c r="A109" s="15"/>
      <c r="B109" s="23" t="s">
        <v>135</v>
      </c>
      <c r="C109" s="16"/>
      <c r="D109" s="17"/>
      <c r="E109" s="17"/>
      <c r="F109" s="17"/>
      <c r="G109" s="18"/>
      <c r="H109" s="18"/>
      <c r="I109" s="18">
        <f t="shared" ref="I109:T109" si="18">I90+I108</f>
        <v>41.239999999999995</v>
      </c>
      <c r="J109" s="18">
        <f t="shared" si="18"/>
        <v>32.230000000000004</v>
      </c>
      <c r="K109" s="18">
        <f t="shared" si="18"/>
        <v>131.23000000000002</v>
      </c>
      <c r="L109" s="18">
        <f t="shared" si="18"/>
        <v>933.4</v>
      </c>
      <c r="M109" s="18">
        <f t="shared" si="18"/>
        <v>0.39</v>
      </c>
      <c r="N109" s="18">
        <f t="shared" si="18"/>
        <v>37.76</v>
      </c>
      <c r="O109" s="18">
        <f t="shared" si="18"/>
        <v>12.1</v>
      </c>
      <c r="P109" s="18">
        <f t="shared" si="18"/>
        <v>3.7199999999999998</v>
      </c>
      <c r="Q109" s="18">
        <f t="shared" si="18"/>
        <v>308.09999999999997</v>
      </c>
      <c r="R109" s="18">
        <f t="shared" si="18"/>
        <v>439.49</v>
      </c>
      <c r="S109" s="18">
        <f t="shared" si="18"/>
        <v>250.78</v>
      </c>
      <c r="T109" s="18">
        <f t="shared" si="18"/>
        <v>6.3900000000000006</v>
      </c>
      <c r="U109" s="85"/>
      <c r="V109" s="85"/>
      <c r="W109" s="86">
        <f>W90+W108</f>
        <v>58.065219999999997</v>
      </c>
    </row>
    <row r="110" spans="1:23" s="32" customFormat="1">
      <c r="A110" s="5"/>
      <c r="B110" s="111" t="s">
        <v>136</v>
      </c>
      <c r="C110" s="59"/>
      <c r="D110" s="6"/>
      <c r="E110" s="6"/>
      <c r="F110" s="6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22"/>
      <c r="V110" s="22"/>
      <c r="W110" s="22"/>
    </row>
    <row r="111" spans="1:23" ht="37.5">
      <c r="A111" s="33" t="s">
        <v>48</v>
      </c>
      <c r="B111" s="126" t="s">
        <v>153</v>
      </c>
      <c r="C111" s="33" t="s">
        <v>36</v>
      </c>
      <c r="D111" s="3"/>
      <c r="E111" s="3"/>
      <c r="F111" s="3"/>
      <c r="G111" s="97" t="s">
        <v>0</v>
      </c>
      <c r="H111" s="61"/>
      <c r="I111" s="61">
        <v>4.37</v>
      </c>
      <c r="J111" s="61">
        <v>5.84</v>
      </c>
      <c r="K111" s="61">
        <v>33.83</v>
      </c>
      <c r="L111" s="61">
        <v>194</v>
      </c>
      <c r="M111" s="61">
        <v>0.17</v>
      </c>
      <c r="N111" s="61">
        <v>0.85</v>
      </c>
      <c r="O111" s="61">
        <v>0.03</v>
      </c>
      <c r="P111" s="61">
        <v>0.2</v>
      </c>
      <c r="Q111" s="61">
        <v>109.72</v>
      </c>
      <c r="R111" s="61">
        <v>155.33000000000001</v>
      </c>
      <c r="S111" s="61">
        <v>50.6</v>
      </c>
      <c r="T111" s="61">
        <v>1.7</v>
      </c>
      <c r="U111" s="35"/>
      <c r="V111" s="35"/>
      <c r="W111" s="35"/>
    </row>
    <row r="112" spans="1:23">
      <c r="A112" s="5"/>
      <c r="B112" s="124"/>
      <c r="C112" s="6" t="s">
        <v>90</v>
      </c>
      <c r="D112" s="6"/>
      <c r="E112" s="6"/>
      <c r="F112" s="6"/>
      <c r="G112" s="6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22">
        <v>33</v>
      </c>
      <c r="V112" s="22">
        <v>50.05</v>
      </c>
      <c r="W112" s="81">
        <f>(U112*V112)/1000</f>
        <v>1.6516499999999998</v>
      </c>
    </row>
    <row r="113" spans="1:26">
      <c r="A113" s="5"/>
      <c r="B113" s="124"/>
      <c r="C113" s="6" t="s">
        <v>68</v>
      </c>
      <c r="D113" s="6"/>
      <c r="E113" s="6"/>
      <c r="F113" s="6"/>
      <c r="G113" s="6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22">
        <v>60</v>
      </c>
      <c r="V113" s="22">
        <v>40.700000000000003</v>
      </c>
      <c r="W113" s="81">
        <f t="shared" ref="W113:W116" si="19">(U113*V113)/1000</f>
        <v>2.4420000000000002</v>
      </c>
    </row>
    <row r="114" spans="1:26">
      <c r="A114" s="5"/>
      <c r="B114" s="124"/>
      <c r="C114" s="6" t="s">
        <v>71</v>
      </c>
      <c r="D114" s="6"/>
      <c r="E114" s="6"/>
      <c r="F114" s="6"/>
      <c r="G114" s="6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22">
        <v>2</v>
      </c>
      <c r="V114" s="22">
        <v>10.45</v>
      </c>
      <c r="W114" s="81">
        <f t="shared" si="19"/>
        <v>2.0899999999999998E-2</v>
      </c>
    </row>
    <row r="115" spans="1:26">
      <c r="A115" s="5"/>
      <c r="B115" s="124"/>
      <c r="C115" s="6" t="s">
        <v>74</v>
      </c>
      <c r="D115" s="6"/>
      <c r="E115" s="6"/>
      <c r="F115" s="6"/>
      <c r="G115" s="6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22">
        <v>5</v>
      </c>
      <c r="V115" s="22">
        <v>47.95</v>
      </c>
      <c r="W115" s="81">
        <f t="shared" si="19"/>
        <v>0.23974999999999999</v>
      </c>
    </row>
    <row r="116" spans="1:26">
      <c r="A116" s="5"/>
      <c r="B116" s="124"/>
      <c r="C116" s="6" t="s">
        <v>70</v>
      </c>
      <c r="D116" s="6"/>
      <c r="E116" s="6"/>
      <c r="F116" s="6"/>
      <c r="G116" s="9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22">
        <v>5</v>
      </c>
      <c r="V116" s="22">
        <v>429</v>
      </c>
      <c r="W116" s="81">
        <f t="shared" si="19"/>
        <v>2.145</v>
      </c>
    </row>
    <row r="117" spans="1:26" s="32" customFormat="1">
      <c r="A117" s="33"/>
      <c r="B117" s="124"/>
      <c r="C117" s="3" t="s">
        <v>95</v>
      </c>
      <c r="D117" s="3"/>
      <c r="E117" s="3"/>
      <c r="F117" s="3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35"/>
      <c r="V117" s="35"/>
      <c r="W117" s="116">
        <f>SUM(W112:W116)</f>
        <v>6.4992999999999999</v>
      </c>
    </row>
    <row r="118" spans="1:26" ht="37.5">
      <c r="A118" s="33" t="s">
        <v>45</v>
      </c>
      <c r="B118" s="124"/>
      <c r="C118" s="127" t="s">
        <v>21</v>
      </c>
      <c r="D118" s="128"/>
      <c r="E118" s="3"/>
      <c r="F118" s="3"/>
      <c r="G118" s="97">
        <v>200</v>
      </c>
      <c r="H118" s="97"/>
      <c r="I118" s="97">
        <v>6.4</v>
      </c>
      <c r="J118" s="97">
        <v>6.4</v>
      </c>
      <c r="K118" s="97">
        <v>68</v>
      </c>
      <c r="L118" s="97">
        <v>214</v>
      </c>
      <c r="M118" s="97">
        <v>0.06</v>
      </c>
      <c r="N118" s="97">
        <v>1.8</v>
      </c>
      <c r="O118" s="97">
        <v>0.04</v>
      </c>
      <c r="P118" s="97">
        <v>1.6</v>
      </c>
      <c r="Q118" s="97">
        <v>244</v>
      </c>
      <c r="R118" s="97">
        <v>206</v>
      </c>
      <c r="S118" s="97">
        <v>32</v>
      </c>
      <c r="T118" s="97">
        <v>0.4</v>
      </c>
      <c r="U118" s="35"/>
      <c r="V118" s="35"/>
      <c r="W118" s="35"/>
    </row>
    <row r="119" spans="1:26">
      <c r="A119" s="5"/>
      <c r="B119" s="124"/>
      <c r="C119" s="29" t="s">
        <v>73</v>
      </c>
      <c r="D119" s="30"/>
      <c r="E119" s="6"/>
      <c r="F119" s="6"/>
      <c r="G119" s="9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22">
        <v>4</v>
      </c>
      <c r="V119" s="22">
        <v>605</v>
      </c>
      <c r="W119" s="22">
        <f>(U119*V119)/1000</f>
        <v>2.42</v>
      </c>
    </row>
    <row r="120" spans="1:26">
      <c r="A120" s="5"/>
      <c r="B120" s="124"/>
      <c r="C120" s="29" t="s">
        <v>68</v>
      </c>
      <c r="D120" s="30"/>
      <c r="E120" s="6"/>
      <c r="F120" s="6"/>
      <c r="G120" s="9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22">
        <v>100</v>
      </c>
      <c r="V120" s="22">
        <v>40.700000000000003</v>
      </c>
      <c r="W120" s="22">
        <f t="shared" ref="W120:W121" si="20">(U120*V120)/1000</f>
        <v>4.07</v>
      </c>
    </row>
    <row r="121" spans="1:26" s="32" customFormat="1">
      <c r="A121" s="5"/>
      <c r="B121" s="124"/>
      <c r="C121" s="29" t="s">
        <v>74</v>
      </c>
      <c r="D121" s="30"/>
      <c r="E121" s="6"/>
      <c r="F121" s="6"/>
      <c r="G121" s="9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22">
        <v>20</v>
      </c>
      <c r="V121" s="22">
        <v>47.95</v>
      </c>
      <c r="W121" s="22">
        <f t="shared" si="20"/>
        <v>0.95899999999999996</v>
      </c>
    </row>
    <row r="122" spans="1:26" s="32" customFormat="1">
      <c r="A122" s="33"/>
      <c r="B122" s="124"/>
      <c r="C122" s="119" t="s">
        <v>72</v>
      </c>
      <c r="D122" s="120"/>
      <c r="E122" s="3"/>
      <c r="F122" s="3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35"/>
      <c r="V122" s="35"/>
      <c r="W122" s="35">
        <f>W119+W120+W121</f>
        <v>7.4489999999999998</v>
      </c>
    </row>
    <row r="123" spans="1:26" s="68" customFormat="1">
      <c r="A123" s="33"/>
      <c r="B123" s="125"/>
      <c r="C123" s="3" t="s">
        <v>17</v>
      </c>
      <c r="D123" s="3"/>
      <c r="E123" s="3"/>
      <c r="F123" s="3"/>
      <c r="G123" s="61">
        <v>40</v>
      </c>
      <c r="H123" s="61"/>
      <c r="I123" s="97">
        <v>3.48</v>
      </c>
      <c r="J123" s="97">
        <v>0.6</v>
      </c>
      <c r="K123" s="97">
        <v>16</v>
      </c>
      <c r="L123" s="97">
        <v>83.6</v>
      </c>
      <c r="M123" s="97">
        <v>0.1</v>
      </c>
      <c r="N123" s="97">
        <v>0</v>
      </c>
      <c r="O123" s="97">
        <v>0</v>
      </c>
      <c r="P123" s="97">
        <v>0.66</v>
      </c>
      <c r="Q123" s="97">
        <v>13.2</v>
      </c>
      <c r="R123" s="97">
        <v>93.6</v>
      </c>
      <c r="S123" s="97">
        <v>26.4</v>
      </c>
      <c r="T123" s="97">
        <v>1.76</v>
      </c>
      <c r="U123" s="22">
        <v>40</v>
      </c>
      <c r="V123" s="22">
        <v>60.18</v>
      </c>
      <c r="W123" s="82">
        <f>(U123*V123)/1000</f>
        <v>2.4072</v>
      </c>
    </row>
    <row r="124" spans="1:26" s="40" customFormat="1" ht="32.25" customHeight="1">
      <c r="A124" s="21"/>
      <c r="B124" s="21" t="s">
        <v>157</v>
      </c>
      <c r="C124" s="14"/>
      <c r="D124" s="13"/>
      <c r="E124" s="13"/>
      <c r="F124" s="13"/>
      <c r="G124" s="12"/>
      <c r="H124" s="12"/>
      <c r="I124" s="12">
        <f>I111+I118+I123</f>
        <v>14.25</v>
      </c>
      <c r="J124" s="12">
        <f t="shared" ref="J124:T124" si="21">J111+J118+J123</f>
        <v>12.84</v>
      </c>
      <c r="K124" s="12">
        <f t="shared" si="21"/>
        <v>117.83</v>
      </c>
      <c r="L124" s="12">
        <f t="shared" si="21"/>
        <v>491.6</v>
      </c>
      <c r="M124" s="12">
        <f t="shared" si="21"/>
        <v>0.33</v>
      </c>
      <c r="N124" s="12">
        <f t="shared" si="21"/>
        <v>2.65</v>
      </c>
      <c r="O124" s="12">
        <f t="shared" si="21"/>
        <v>7.0000000000000007E-2</v>
      </c>
      <c r="P124" s="12">
        <f t="shared" si="21"/>
        <v>2.46</v>
      </c>
      <c r="Q124" s="12">
        <f t="shared" si="21"/>
        <v>366.92</v>
      </c>
      <c r="R124" s="12">
        <f t="shared" si="21"/>
        <v>454.93000000000006</v>
      </c>
      <c r="S124" s="12">
        <f t="shared" si="21"/>
        <v>109</v>
      </c>
      <c r="T124" s="12">
        <f t="shared" si="21"/>
        <v>3.8600000000000003</v>
      </c>
      <c r="U124" s="83"/>
      <c r="V124" s="83"/>
      <c r="W124" s="84">
        <f>W117+W122+W123</f>
        <v>16.355499999999999</v>
      </c>
      <c r="X124" s="39"/>
      <c r="Y124" s="39"/>
      <c r="Z124" s="39"/>
    </row>
    <row r="125" spans="1:26" ht="37.5">
      <c r="A125" s="33" t="s">
        <v>54</v>
      </c>
      <c r="B125" s="124"/>
      <c r="C125" s="33" t="s">
        <v>33</v>
      </c>
      <c r="D125" s="3"/>
      <c r="E125" s="3"/>
      <c r="F125" s="3"/>
      <c r="G125" s="97" t="s">
        <v>0</v>
      </c>
      <c r="H125" s="61"/>
      <c r="I125" s="61">
        <v>4.49</v>
      </c>
      <c r="J125" s="61">
        <v>4.55</v>
      </c>
      <c r="K125" s="61">
        <v>25.1</v>
      </c>
      <c r="L125" s="61">
        <v>147</v>
      </c>
      <c r="M125" s="61">
        <v>0.16</v>
      </c>
      <c r="N125" s="61">
        <v>25.73</v>
      </c>
      <c r="O125" s="61">
        <v>0.03</v>
      </c>
      <c r="P125" s="61">
        <v>1.2</v>
      </c>
      <c r="Q125" s="61">
        <v>50.37</v>
      </c>
      <c r="R125" s="61">
        <v>102.75</v>
      </c>
      <c r="S125" s="61">
        <v>33.42</v>
      </c>
      <c r="T125" s="61">
        <v>1.17</v>
      </c>
      <c r="U125" s="35"/>
      <c r="V125" s="35"/>
      <c r="W125" s="35"/>
    </row>
    <row r="126" spans="1:26">
      <c r="A126" s="5"/>
      <c r="B126" s="124"/>
      <c r="C126" s="6" t="s">
        <v>100</v>
      </c>
      <c r="D126" s="6"/>
      <c r="E126" s="6"/>
      <c r="F126" s="6"/>
      <c r="G126" s="6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22">
        <v>176</v>
      </c>
      <c r="V126" s="22">
        <v>17.600000000000001</v>
      </c>
      <c r="W126" s="81">
        <f>U126*V126/1000</f>
        <v>3.0976000000000004</v>
      </c>
    </row>
    <row r="127" spans="1:26" s="39" customFormat="1">
      <c r="A127" s="5"/>
      <c r="B127" s="124"/>
      <c r="C127" s="6" t="s">
        <v>68</v>
      </c>
      <c r="D127" s="6"/>
      <c r="E127" s="6"/>
      <c r="F127" s="6"/>
      <c r="G127" s="61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22">
        <v>30</v>
      </c>
      <c r="V127" s="22">
        <v>40.700000000000003</v>
      </c>
      <c r="W127" s="81">
        <f t="shared" ref="W127:W129" si="22">U127*V127/1000</f>
        <v>1.2210000000000001</v>
      </c>
    </row>
    <row r="128" spans="1:26">
      <c r="A128" s="5"/>
      <c r="B128" s="124"/>
      <c r="C128" s="6" t="s">
        <v>70</v>
      </c>
      <c r="D128" s="6"/>
      <c r="E128" s="6"/>
      <c r="F128" s="6"/>
      <c r="G128" s="61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22">
        <v>5</v>
      </c>
      <c r="V128" s="22">
        <v>429</v>
      </c>
      <c r="W128" s="81">
        <f t="shared" si="22"/>
        <v>2.145</v>
      </c>
    </row>
    <row r="129" spans="1:23">
      <c r="A129" s="5"/>
      <c r="B129" s="124"/>
      <c r="C129" s="6" t="s">
        <v>71</v>
      </c>
      <c r="D129" s="6"/>
      <c r="E129" s="6"/>
      <c r="F129" s="6"/>
      <c r="G129" s="61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22">
        <v>2</v>
      </c>
      <c r="V129" s="22">
        <v>10.45</v>
      </c>
      <c r="W129" s="81">
        <f t="shared" si="22"/>
        <v>2.0899999999999998E-2</v>
      </c>
    </row>
    <row r="130" spans="1:23" s="32" customFormat="1">
      <c r="A130" s="5"/>
      <c r="B130" s="124"/>
      <c r="C130" s="3" t="s">
        <v>72</v>
      </c>
      <c r="D130" s="3"/>
      <c r="E130" s="3"/>
      <c r="F130" s="3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35"/>
      <c r="V130" s="35"/>
      <c r="W130" s="82">
        <f>SUM(W126:W129)</f>
        <v>6.4844999999999997</v>
      </c>
    </row>
    <row r="131" spans="1:23" s="32" customFormat="1" ht="37.5">
      <c r="A131" s="37" t="s">
        <v>58</v>
      </c>
      <c r="B131" s="124"/>
      <c r="C131" s="38" t="s">
        <v>32</v>
      </c>
      <c r="D131" s="38"/>
      <c r="E131" s="38"/>
      <c r="F131" s="38"/>
      <c r="G131" s="36">
        <v>50</v>
      </c>
      <c r="H131" s="36"/>
      <c r="I131" s="36">
        <v>10.99</v>
      </c>
      <c r="J131" s="36">
        <v>4.1399999999999997</v>
      </c>
      <c r="K131" s="36">
        <v>7</v>
      </c>
      <c r="L131" s="36">
        <v>89.6</v>
      </c>
      <c r="M131" s="36">
        <v>0.08</v>
      </c>
      <c r="N131" s="36">
        <v>0.42</v>
      </c>
      <c r="O131" s="36">
        <v>0.03</v>
      </c>
      <c r="P131" s="36">
        <v>0.81</v>
      </c>
      <c r="Q131" s="36">
        <v>13.48</v>
      </c>
      <c r="R131" s="36">
        <v>92.68</v>
      </c>
      <c r="S131" s="36">
        <v>17.84</v>
      </c>
      <c r="T131" s="36">
        <v>0.88</v>
      </c>
      <c r="U131" s="88"/>
      <c r="V131" s="88"/>
      <c r="W131" s="88"/>
    </row>
    <row r="132" spans="1:23" s="32" customFormat="1">
      <c r="A132" s="5"/>
      <c r="B132" s="124"/>
      <c r="C132" s="6" t="s">
        <v>163</v>
      </c>
      <c r="D132" s="6"/>
      <c r="E132" s="6"/>
      <c r="F132" s="6"/>
      <c r="G132" s="61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22">
        <v>44</v>
      </c>
      <c r="V132" s="22">
        <v>493</v>
      </c>
      <c r="W132" s="81">
        <f>(U132*V132)/1000</f>
        <v>21.692</v>
      </c>
    </row>
    <row r="133" spans="1:23">
      <c r="A133" s="5"/>
      <c r="B133" s="124"/>
      <c r="C133" s="6" t="s">
        <v>81</v>
      </c>
      <c r="D133" s="6"/>
      <c r="E133" s="6"/>
      <c r="F133" s="6"/>
      <c r="G133" s="61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22">
        <v>9</v>
      </c>
      <c r="V133" s="22">
        <v>60.18</v>
      </c>
      <c r="W133" s="81">
        <f t="shared" ref="W133:W138" si="23">(U133*V133)/1000</f>
        <v>0.54161999999999999</v>
      </c>
    </row>
    <row r="134" spans="1:23">
      <c r="A134" s="5"/>
      <c r="B134" s="124"/>
      <c r="C134" s="6" t="s">
        <v>94</v>
      </c>
      <c r="D134" s="6"/>
      <c r="E134" s="6"/>
      <c r="F134" s="6"/>
      <c r="G134" s="61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22">
        <v>5</v>
      </c>
      <c r="V134" s="22">
        <v>57.2</v>
      </c>
      <c r="W134" s="81">
        <f t="shared" si="23"/>
        <v>0.28599999999999998</v>
      </c>
    </row>
    <row r="135" spans="1:23" s="32" customFormat="1">
      <c r="A135" s="5"/>
      <c r="B135" s="124"/>
      <c r="C135" s="6" t="s">
        <v>87</v>
      </c>
      <c r="D135" s="6"/>
      <c r="E135" s="6"/>
      <c r="F135" s="6"/>
      <c r="G135" s="61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22">
        <v>3</v>
      </c>
      <c r="V135" s="22">
        <v>225</v>
      </c>
      <c r="W135" s="81">
        <f t="shared" si="23"/>
        <v>0.67500000000000004</v>
      </c>
    </row>
    <row r="136" spans="1:23" s="32" customFormat="1">
      <c r="A136" s="5"/>
      <c r="B136" s="124"/>
      <c r="C136" s="6" t="s">
        <v>71</v>
      </c>
      <c r="D136" s="6"/>
      <c r="E136" s="6"/>
      <c r="F136" s="6"/>
      <c r="G136" s="61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22">
        <v>1</v>
      </c>
      <c r="V136" s="22">
        <v>10.45</v>
      </c>
      <c r="W136" s="81">
        <f t="shared" si="23"/>
        <v>1.0449999999999999E-2</v>
      </c>
    </row>
    <row r="137" spans="1:23" s="32" customFormat="1">
      <c r="A137" s="5"/>
      <c r="B137" s="124"/>
      <c r="C137" s="6" t="s">
        <v>77</v>
      </c>
      <c r="D137" s="6"/>
      <c r="E137" s="6"/>
      <c r="F137" s="6"/>
      <c r="G137" s="61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22">
        <v>3</v>
      </c>
      <c r="V137" s="22">
        <v>120</v>
      </c>
      <c r="W137" s="81">
        <f t="shared" si="23"/>
        <v>0.36</v>
      </c>
    </row>
    <row r="138" spans="1:23">
      <c r="A138" s="5"/>
      <c r="B138" s="124"/>
      <c r="C138" s="6" t="s">
        <v>79</v>
      </c>
      <c r="D138" s="6"/>
      <c r="E138" s="6"/>
      <c r="F138" s="6"/>
      <c r="G138" s="61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22">
        <v>5</v>
      </c>
      <c r="V138" s="22">
        <v>26.4</v>
      </c>
      <c r="W138" s="81">
        <f t="shared" si="23"/>
        <v>0.13200000000000001</v>
      </c>
    </row>
    <row r="139" spans="1:23">
      <c r="A139" s="33"/>
      <c r="B139" s="124"/>
      <c r="C139" s="3" t="s">
        <v>72</v>
      </c>
      <c r="D139" s="3"/>
      <c r="E139" s="3"/>
      <c r="F139" s="3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35"/>
      <c r="V139" s="35"/>
      <c r="W139" s="82">
        <f>SUM(W132:W138)</f>
        <v>23.697070000000004</v>
      </c>
    </row>
    <row r="140" spans="1:23" ht="37.5">
      <c r="A140" s="33" t="s">
        <v>62</v>
      </c>
      <c r="B140" s="124"/>
      <c r="C140" s="3" t="s">
        <v>23</v>
      </c>
      <c r="D140" s="3"/>
      <c r="E140" s="3"/>
      <c r="F140" s="3"/>
      <c r="G140" s="61">
        <v>200</v>
      </c>
      <c r="H140" s="61"/>
      <c r="I140" s="61">
        <v>0.33</v>
      </c>
      <c r="J140" s="61">
        <v>0</v>
      </c>
      <c r="K140" s="61">
        <v>22.21</v>
      </c>
      <c r="L140" s="61">
        <v>83.1</v>
      </c>
      <c r="M140" s="61">
        <v>0</v>
      </c>
      <c r="N140" s="61">
        <v>0.26</v>
      </c>
      <c r="O140" s="61">
        <v>0</v>
      </c>
      <c r="P140" s="61">
        <v>1.1000000000000001</v>
      </c>
      <c r="Q140" s="61">
        <v>14.95</v>
      </c>
      <c r="R140" s="61">
        <v>10.16</v>
      </c>
      <c r="S140" s="61">
        <v>3.96</v>
      </c>
      <c r="T140" s="61">
        <v>0.84</v>
      </c>
      <c r="U140" s="35"/>
      <c r="V140" s="35"/>
      <c r="W140" s="35"/>
    </row>
    <row r="141" spans="1:23" s="39" customFormat="1">
      <c r="A141" s="5"/>
      <c r="B141" s="124"/>
      <c r="C141" s="6" t="s">
        <v>84</v>
      </c>
      <c r="D141" s="6"/>
      <c r="E141" s="6"/>
      <c r="F141" s="6"/>
      <c r="G141" s="61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22">
        <v>15</v>
      </c>
      <c r="V141" s="22">
        <v>214.5</v>
      </c>
      <c r="W141" s="81">
        <f>(U141*V141)/1000</f>
        <v>3.2174999999999998</v>
      </c>
    </row>
    <row r="142" spans="1:23">
      <c r="A142" s="5"/>
      <c r="B142" s="124"/>
      <c r="C142" s="6" t="s">
        <v>74</v>
      </c>
      <c r="D142" s="6"/>
      <c r="E142" s="6"/>
      <c r="F142" s="6"/>
      <c r="G142" s="61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22">
        <v>15</v>
      </c>
      <c r="V142" s="22">
        <v>47.95</v>
      </c>
      <c r="W142" s="81">
        <f>(U142*V142)/1000</f>
        <v>0.71924999999999994</v>
      </c>
    </row>
    <row r="143" spans="1:23">
      <c r="A143" s="33"/>
      <c r="B143" s="124"/>
      <c r="C143" s="3" t="s">
        <v>72</v>
      </c>
      <c r="D143" s="3"/>
      <c r="E143" s="3"/>
      <c r="F143" s="3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35"/>
      <c r="V143" s="35"/>
      <c r="W143" s="82">
        <f>SUM(W141:W142)</f>
        <v>3.93675</v>
      </c>
    </row>
    <row r="144" spans="1:23">
      <c r="A144" s="33"/>
      <c r="B144" s="125"/>
      <c r="C144" s="3" t="s">
        <v>18</v>
      </c>
      <c r="D144" s="3"/>
      <c r="E144" s="3"/>
      <c r="F144" s="3"/>
      <c r="G144" s="61">
        <v>40</v>
      </c>
      <c r="H144" s="61"/>
      <c r="I144" s="97">
        <v>2.64</v>
      </c>
      <c r="J144" s="97">
        <v>0.48</v>
      </c>
      <c r="K144" s="97">
        <v>14.12</v>
      </c>
      <c r="L144" s="97">
        <v>72.400000000000006</v>
      </c>
      <c r="M144" s="97">
        <v>7.0000000000000007E-2</v>
      </c>
      <c r="N144" s="97">
        <v>0</v>
      </c>
      <c r="O144" s="97">
        <v>0</v>
      </c>
      <c r="P144" s="97">
        <v>0.4</v>
      </c>
      <c r="Q144" s="97">
        <v>14</v>
      </c>
      <c r="R144" s="97">
        <v>63.2</v>
      </c>
      <c r="S144" s="97">
        <v>18.8</v>
      </c>
      <c r="T144" s="97">
        <v>1.56</v>
      </c>
      <c r="U144" s="22">
        <v>40</v>
      </c>
      <c r="V144" s="22">
        <v>53.16</v>
      </c>
      <c r="W144" s="82">
        <f>(U144*V144)/1000</f>
        <v>2.1263999999999998</v>
      </c>
    </row>
    <row r="145" spans="1:23" ht="37.5">
      <c r="A145" s="8"/>
      <c r="B145" s="21" t="s">
        <v>159</v>
      </c>
      <c r="C145" s="14"/>
      <c r="D145" s="13"/>
      <c r="E145" s="13"/>
      <c r="F145" s="13"/>
      <c r="G145" s="12"/>
      <c r="H145" s="12"/>
      <c r="I145" s="12">
        <f>I125+I131+I140+I144</f>
        <v>18.45</v>
      </c>
      <c r="J145" s="12">
        <f t="shared" ref="J145:T145" si="24">J125+J131+J140+J144</f>
        <v>9.17</v>
      </c>
      <c r="K145" s="12">
        <f t="shared" si="24"/>
        <v>68.430000000000007</v>
      </c>
      <c r="L145" s="12">
        <f t="shared" si="24"/>
        <v>392.1</v>
      </c>
      <c r="M145" s="12">
        <f t="shared" si="24"/>
        <v>0.31</v>
      </c>
      <c r="N145" s="12">
        <f t="shared" si="24"/>
        <v>26.410000000000004</v>
      </c>
      <c r="O145" s="12">
        <f t="shared" si="24"/>
        <v>0.06</v>
      </c>
      <c r="P145" s="12">
        <f t="shared" si="24"/>
        <v>3.51</v>
      </c>
      <c r="Q145" s="12">
        <f t="shared" si="24"/>
        <v>92.8</v>
      </c>
      <c r="R145" s="12">
        <f t="shared" si="24"/>
        <v>268.79000000000002</v>
      </c>
      <c r="S145" s="12">
        <f t="shared" si="24"/>
        <v>74.02000000000001</v>
      </c>
      <c r="T145" s="12">
        <f t="shared" si="24"/>
        <v>4.4499999999999993</v>
      </c>
      <c r="U145" s="83"/>
      <c r="V145" s="83"/>
      <c r="W145" s="84">
        <f>W130+W139+W143+W144</f>
        <v>36.244720000000001</v>
      </c>
    </row>
    <row r="146" spans="1:23" s="32" customFormat="1" ht="37.5">
      <c r="A146" s="15"/>
      <c r="B146" s="23" t="s">
        <v>44</v>
      </c>
      <c r="C146" s="16"/>
      <c r="D146" s="19"/>
      <c r="E146" s="19"/>
      <c r="F146" s="19"/>
      <c r="G146" s="18"/>
      <c r="H146" s="18"/>
      <c r="I146" s="18">
        <f t="shared" ref="I146:T146" si="25">I124+I145</f>
        <v>32.700000000000003</v>
      </c>
      <c r="J146" s="18">
        <f t="shared" si="25"/>
        <v>22.009999999999998</v>
      </c>
      <c r="K146" s="18">
        <f t="shared" si="25"/>
        <v>186.26</v>
      </c>
      <c r="L146" s="18">
        <f t="shared" si="25"/>
        <v>883.7</v>
      </c>
      <c r="M146" s="18">
        <f t="shared" si="25"/>
        <v>0.64</v>
      </c>
      <c r="N146" s="18">
        <f t="shared" si="25"/>
        <v>29.060000000000002</v>
      </c>
      <c r="O146" s="18">
        <f t="shared" si="25"/>
        <v>0.13</v>
      </c>
      <c r="P146" s="18">
        <f t="shared" si="25"/>
        <v>5.97</v>
      </c>
      <c r="Q146" s="18">
        <f t="shared" si="25"/>
        <v>459.72</v>
      </c>
      <c r="R146" s="18">
        <f t="shared" si="25"/>
        <v>723.72</v>
      </c>
      <c r="S146" s="18">
        <f t="shared" si="25"/>
        <v>183.02</v>
      </c>
      <c r="T146" s="18">
        <f t="shared" si="25"/>
        <v>8.3099999999999987</v>
      </c>
      <c r="U146" s="85"/>
      <c r="V146" s="85"/>
      <c r="W146" s="86">
        <f>W124+W145</f>
        <v>52.60022</v>
      </c>
    </row>
    <row r="147" spans="1:23">
      <c r="A147" s="5"/>
      <c r="B147" s="111" t="s">
        <v>137</v>
      </c>
      <c r="C147" s="59"/>
      <c r="D147" s="6"/>
      <c r="E147" s="6"/>
      <c r="F147" s="6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22"/>
      <c r="V147" s="22"/>
      <c r="W147" s="22"/>
    </row>
    <row r="148" spans="1:23" ht="37.5">
      <c r="A148" s="37" t="s">
        <v>48</v>
      </c>
      <c r="B148" s="121" t="s">
        <v>153</v>
      </c>
      <c r="C148" s="37" t="s">
        <v>30</v>
      </c>
      <c r="D148" s="38"/>
      <c r="E148" s="38"/>
      <c r="F148" s="38"/>
      <c r="G148" s="36" t="s">
        <v>0</v>
      </c>
      <c r="H148" s="36"/>
      <c r="I148" s="36">
        <v>6.1</v>
      </c>
      <c r="J148" s="36">
        <v>6.21</v>
      </c>
      <c r="K148" s="36">
        <v>34.81</v>
      </c>
      <c r="L148" s="36">
        <v>203</v>
      </c>
      <c r="M148" s="36">
        <v>0.18</v>
      </c>
      <c r="N148" s="36">
        <v>0.86</v>
      </c>
      <c r="O148" s="36">
        <v>0.03</v>
      </c>
      <c r="P148" s="36">
        <v>0.21</v>
      </c>
      <c r="Q148" s="36">
        <v>167.58</v>
      </c>
      <c r="R148" s="36">
        <v>142.32</v>
      </c>
      <c r="S148" s="36">
        <v>39</v>
      </c>
      <c r="T148" s="36">
        <v>1.07</v>
      </c>
      <c r="U148" s="88"/>
      <c r="V148" s="88"/>
      <c r="W148" s="88"/>
    </row>
    <row r="149" spans="1:23" s="32" customFormat="1">
      <c r="A149" s="5"/>
      <c r="B149" s="122"/>
      <c r="C149" s="5" t="s">
        <v>97</v>
      </c>
      <c r="D149" s="6"/>
      <c r="E149" s="6"/>
      <c r="F149" s="6"/>
      <c r="G149" s="61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22">
        <v>37</v>
      </c>
      <c r="V149" s="22">
        <v>41.8</v>
      </c>
      <c r="W149" s="81">
        <f>(U149*V149)/1000</f>
        <v>1.5466</v>
      </c>
    </row>
    <row r="150" spans="1:23" s="32" customFormat="1">
      <c r="A150" s="5"/>
      <c r="B150" s="122"/>
      <c r="C150" s="5" t="s">
        <v>68</v>
      </c>
      <c r="D150" s="6"/>
      <c r="E150" s="6"/>
      <c r="F150" s="6"/>
      <c r="G150" s="61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22">
        <v>60</v>
      </c>
      <c r="V150" s="22">
        <v>40.700000000000003</v>
      </c>
      <c r="W150" s="81">
        <f t="shared" ref="W150:W153" si="26">(U150*V150)/1000</f>
        <v>2.4420000000000002</v>
      </c>
    </row>
    <row r="151" spans="1:23">
      <c r="A151" s="5"/>
      <c r="B151" s="122"/>
      <c r="C151" s="5" t="s">
        <v>69</v>
      </c>
      <c r="D151" s="6"/>
      <c r="E151" s="6"/>
      <c r="F151" s="6"/>
      <c r="G151" s="61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22">
        <v>4</v>
      </c>
      <c r="V151" s="22">
        <v>363</v>
      </c>
      <c r="W151" s="81">
        <f t="shared" si="26"/>
        <v>1.452</v>
      </c>
    </row>
    <row r="152" spans="1:23">
      <c r="A152" s="5"/>
      <c r="B152" s="122"/>
      <c r="C152" s="5" t="s">
        <v>70</v>
      </c>
      <c r="D152" s="6"/>
      <c r="E152" s="6"/>
      <c r="F152" s="6"/>
      <c r="G152" s="61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22">
        <v>5</v>
      </c>
      <c r="V152" s="22">
        <v>429</v>
      </c>
      <c r="W152" s="81">
        <f t="shared" si="26"/>
        <v>2.145</v>
      </c>
    </row>
    <row r="153" spans="1:23" s="32" customFormat="1">
      <c r="A153" s="5"/>
      <c r="B153" s="122"/>
      <c r="C153" s="5" t="s">
        <v>71</v>
      </c>
      <c r="D153" s="6"/>
      <c r="E153" s="6"/>
      <c r="F153" s="6"/>
      <c r="G153" s="61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22">
        <v>2</v>
      </c>
      <c r="V153" s="22">
        <v>10.45</v>
      </c>
      <c r="W153" s="81">
        <f t="shared" si="26"/>
        <v>2.0899999999999998E-2</v>
      </c>
    </row>
    <row r="154" spans="1:23">
      <c r="A154" s="33"/>
      <c r="B154" s="122"/>
      <c r="C154" s="33" t="s">
        <v>72</v>
      </c>
      <c r="D154" s="3"/>
      <c r="E154" s="3"/>
      <c r="F154" s="3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35"/>
      <c r="V154" s="35"/>
      <c r="W154" s="82">
        <f>SUM(W149:W153)</f>
        <v>7.6064999999999996</v>
      </c>
    </row>
    <row r="155" spans="1:23" ht="37.5">
      <c r="A155" s="33" t="s">
        <v>63</v>
      </c>
      <c r="B155" s="122"/>
      <c r="C155" s="3" t="s">
        <v>31</v>
      </c>
      <c r="D155" s="3"/>
      <c r="E155" s="3"/>
      <c r="F155" s="3"/>
      <c r="G155" s="61">
        <v>200</v>
      </c>
      <c r="H155" s="61"/>
      <c r="I155" s="97">
        <v>0.26</v>
      </c>
      <c r="J155" s="97">
        <v>0.05</v>
      </c>
      <c r="K155" s="97">
        <v>6.57</v>
      </c>
      <c r="L155" s="97">
        <v>25.1</v>
      </c>
      <c r="M155" s="97">
        <v>0</v>
      </c>
      <c r="N155" s="97">
        <v>0.26</v>
      </c>
      <c r="O155" s="97">
        <v>0</v>
      </c>
      <c r="P155" s="97">
        <v>1.1000000000000001</v>
      </c>
      <c r="Q155" s="97">
        <v>6.07</v>
      </c>
      <c r="R155" s="97">
        <v>9.68</v>
      </c>
      <c r="S155" s="97">
        <v>4.6399999999999997</v>
      </c>
      <c r="T155" s="97">
        <v>0.88</v>
      </c>
      <c r="U155" s="35"/>
      <c r="V155" s="35"/>
      <c r="W155" s="35"/>
    </row>
    <row r="156" spans="1:23">
      <c r="A156" s="5"/>
      <c r="B156" s="122"/>
      <c r="C156" s="6" t="s">
        <v>86</v>
      </c>
      <c r="D156" s="6"/>
      <c r="E156" s="6"/>
      <c r="F156" s="6"/>
      <c r="G156" s="61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22">
        <v>1</v>
      </c>
      <c r="V156" s="22">
        <v>506</v>
      </c>
      <c r="W156" s="22">
        <f>(U156*V156)/1000</f>
        <v>0.50600000000000001</v>
      </c>
    </row>
    <row r="157" spans="1:23">
      <c r="A157" s="5"/>
      <c r="B157" s="122"/>
      <c r="C157" s="6" t="s">
        <v>69</v>
      </c>
      <c r="D157" s="6"/>
      <c r="E157" s="6"/>
      <c r="F157" s="6"/>
      <c r="G157" s="61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22">
        <v>8</v>
      </c>
      <c r="V157" s="22">
        <v>363</v>
      </c>
      <c r="W157" s="22">
        <f>(U157*V157)/1000</f>
        <v>2.9039999999999999</v>
      </c>
    </row>
    <row r="158" spans="1:23">
      <c r="A158" s="33"/>
      <c r="B158" s="122"/>
      <c r="C158" s="3" t="s">
        <v>72</v>
      </c>
      <c r="D158" s="3"/>
      <c r="E158" s="3"/>
      <c r="F158" s="3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35"/>
      <c r="V158" s="35"/>
      <c r="W158" s="35">
        <f>SUM(W156:W157)</f>
        <v>3.41</v>
      </c>
    </row>
    <row r="159" spans="1:23">
      <c r="A159" s="33"/>
      <c r="B159" s="123"/>
      <c r="C159" s="3" t="s">
        <v>17</v>
      </c>
      <c r="D159" s="3"/>
      <c r="E159" s="3"/>
      <c r="F159" s="3"/>
      <c r="G159" s="61">
        <v>40</v>
      </c>
      <c r="H159" s="61"/>
      <c r="I159" s="97">
        <v>3.48</v>
      </c>
      <c r="J159" s="97">
        <v>0.6</v>
      </c>
      <c r="K159" s="97">
        <v>16</v>
      </c>
      <c r="L159" s="97">
        <v>83.6</v>
      </c>
      <c r="M159" s="97">
        <v>0.1</v>
      </c>
      <c r="N159" s="97">
        <v>0</v>
      </c>
      <c r="O159" s="97">
        <v>0</v>
      </c>
      <c r="P159" s="97">
        <v>0.66</v>
      </c>
      <c r="Q159" s="97">
        <v>13.2</v>
      </c>
      <c r="R159" s="97">
        <v>93.6</v>
      </c>
      <c r="S159" s="97">
        <v>26.4</v>
      </c>
      <c r="T159" s="97">
        <v>1.76</v>
      </c>
      <c r="U159" s="22">
        <v>40</v>
      </c>
      <c r="V159" s="22">
        <v>60.18</v>
      </c>
      <c r="W159" s="82">
        <f>(U159*V159)/1000</f>
        <v>2.4072</v>
      </c>
    </row>
    <row r="160" spans="1:23" ht="39.75" customHeight="1">
      <c r="A160" s="21"/>
      <c r="B160" s="113" t="s">
        <v>157</v>
      </c>
      <c r="C160" s="14"/>
      <c r="D160" s="13"/>
      <c r="E160" s="13"/>
      <c r="F160" s="13"/>
      <c r="G160" s="12"/>
      <c r="H160" s="12"/>
      <c r="I160" s="12">
        <f>I148+I155+I159</f>
        <v>9.84</v>
      </c>
      <c r="J160" s="12">
        <f t="shared" ref="J160:T160" si="27">J148+J155+J159</f>
        <v>6.8599999999999994</v>
      </c>
      <c r="K160" s="12">
        <f t="shared" si="27"/>
        <v>57.38</v>
      </c>
      <c r="L160" s="12">
        <f t="shared" si="27"/>
        <v>311.7</v>
      </c>
      <c r="M160" s="12">
        <f t="shared" si="27"/>
        <v>0.28000000000000003</v>
      </c>
      <c r="N160" s="12">
        <f t="shared" si="27"/>
        <v>1.1200000000000001</v>
      </c>
      <c r="O160" s="12">
        <f t="shared" si="27"/>
        <v>0.03</v>
      </c>
      <c r="P160" s="12">
        <f t="shared" si="27"/>
        <v>1.9700000000000002</v>
      </c>
      <c r="Q160" s="12">
        <f t="shared" si="27"/>
        <v>186.85</v>
      </c>
      <c r="R160" s="12">
        <f t="shared" si="27"/>
        <v>245.6</v>
      </c>
      <c r="S160" s="12">
        <f t="shared" si="27"/>
        <v>70.039999999999992</v>
      </c>
      <c r="T160" s="12">
        <f t="shared" si="27"/>
        <v>3.71</v>
      </c>
      <c r="U160" s="83"/>
      <c r="V160" s="83"/>
      <c r="W160" s="84">
        <f>W154+W158+W159</f>
        <v>13.4237</v>
      </c>
    </row>
    <row r="161" spans="1:23" ht="75">
      <c r="A161" s="37" t="s">
        <v>114</v>
      </c>
      <c r="B161" s="121" t="s">
        <v>158</v>
      </c>
      <c r="C161" s="37" t="s">
        <v>127</v>
      </c>
      <c r="D161" s="38"/>
      <c r="E161" s="38"/>
      <c r="F161" s="38"/>
      <c r="G161" s="36" t="s">
        <v>148</v>
      </c>
      <c r="H161" s="36"/>
      <c r="I161" s="36">
        <v>3.47</v>
      </c>
      <c r="J161" s="36">
        <v>3.43</v>
      </c>
      <c r="K161" s="36">
        <v>20.55</v>
      </c>
      <c r="L161" s="36">
        <v>96.2</v>
      </c>
      <c r="M161" s="36">
        <v>0.13</v>
      </c>
      <c r="N161" s="36">
        <v>15.84</v>
      </c>
      <c r="O161" s="36">
        <v>0</v>
      </c>
      <c r="P161" s="36">
        <v>0.03</v>
      </c>
      <c r="Q161" s="36">
        <v>15.37</v>
      </c>
      <c r="R161" s="36">
        <v>21.81</v>
      </c>
      <c r="S161" s="36">
        <v>78.680000000000007</v>
      </c>
      <c r="T161" s="36">
        <v>1.23</v>
      </c>
      <c r="U161" s="88"/>
      <c r="V161" s="35"/>
      <c r="W161" s="82"/>
    </row>
    <row r="162" spans="1:23">
      <c r="A162" s="5"/>
      <c r="B162" s="122"/>
      <c r="C162" s="5" t="s">
        <v>78</v>
      </c>
      <c r="D162" s="6"/>
      <c r="E162" s="6"/>
      <c r="F162" s="6"/>
      <c r="G162" s="61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22">
        <v>100</v>
      </c>
      <c r="V162" s="22">
        <v>17.600000000000001</v>
      </c>
      <c r="W162" s="81">
        <f>(U162*V162)/1000</f>
        <v>1.7600000000000002</v>
      </c>
    </row>
    <row r="163" spans="1:23">
      <c r="A163" s="5"/>
      <c r="B163" s="122"/>
      <c r="C163" s="5" t="s">
        <v>104</v>
      </c>
      <c r="D163" s="6"/>
      <c r="E163" s="6"/>
      <c r="F163" s="6"/>
      <c r="G163" s="61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22">
        <v>10</v>
      </c>
      <c r="V163" s="22">
        <v>26.4</v>
      </c>
      <c r="W163" s="81">
        <f t="shared" ref="W163:W167" si="28">(U163*V163)/1000</f>
        <v>0.26400000000000001</v>
      </c>
    </row>
    <row r="164" spans="1:23">
      <c r="A164" s="5"/>
      <c r="B164" s="122"/>
      <c r="C164" s="5" t="s">
        <v>76</v>
      </c>
      <c r="D164" s="6"/>
      <c r="E164" s="6"/>
      <c r="F164" s="6"/>
      <c r="G164" s="61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22">
        <v>13</v>
      </c>
      <c r="V164" s="22">
        <v>22</v>
      </c>
      <c r="W164" s="81">
        <f t="shared" si="28"/>
        <v>0.28599999999999998</v>
      </c>
    </row>
    <row r="165" spans="1:23">
      <c r="A165" s="5"/>
      <c r="B165" s="122"/>
      <c r="C165" s="5" t="s">
        <v>79</v>
      </c>
      <c r="D165" s="6"/>
      <c r="E165" s="6"/>
      <c r="F165" s="6"/>
      <c r="G165" s="61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22">
        <v>11</v>
      </c>
      <c r="V165" s="22">
        <v>26.4</v>
      </c>
      <c r="W165" s="81">
        <f t="shared" si="28"/>
        <v>0.29039999999999999</v>
      </c>
    </row>
    <row r="166" spans="1:23">
      <c r="A166" s="5"/>
      <c r="B166" s="122"/>
      <c r="C166" s="5" t="s">
        <v>77</v>
      </c>
      <c r="D166" s="6"/>
      <c r="E166" s="6"/>
      <c r="F166" s="6"/>
      <c r="G166" s="61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22">
        <v>3</v>
      </c>
      <c r="V166" s="22">
        <v>120</v>
      </c>
      <c r="W166" s="81">
        <f t="shared" si="28"/>
        <v>0.36</v>
      </c>
    </row>
    <row r="167" spans="1:23">
      <c r="A167" s="5"/>
      <c r="B167" s="122"/>
      <c r="C167" s="5" t="s">
        <v>71</v>
      </c>
      <c r="D167" s="6"/>
      <c r="E167" s="6"/>
      <c r="F167" s="6"/>
      <c r="G167" s="97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22">
        <v>2</v>
      </c>
      <c r="V167" s="22">
        <v>10.45</v>
      </c>
      <c r="W167" s="81">
        <f t="shared" si="28"/>
        <v>2.0899999999999998E-2</v>
      </c>
    </row>
    <row r="168" spans="1:23" s="32" customFormat="1">
      <c r="A168" s="5"/>
      <c r="B168" s="122"/>
      <c r="C168" s="33" t="s">
        <v>107</v>
      </c>
      <c r="D168" s="6"/>
      <c r="E168" s="6"/>
      <c r="F168" s="6"/>
      <c r="G168" s="61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22"/>
      <c r="V168" s="22"/>
      <c r="W168" s="82">
        <f>SUM(W162:W167)</f>
        <v>2.9813000000000001</v>
      </c>
    </row>
    <row r="169" spans="1:23" s="32" customFormat="1" ht="37.5">
      <c r="A169" s="33" t="s">
        <v>120</v>
      </c>
      <c r="B169" s="122"/>
      <c r="C169" s="3" t="s">
        <v>119</v>
      </c>
      <c r="D169" s="3"/>
      <c r="E169" s="3"/>
      <c r="F169" s="3"/>
      <c r="G169" s="61">
        <v>40</v>
      </c>
      <c r="H169" s="61"/>
      <c r="I169" s="61">
        <v>9.41</v>
      </c>
      <c r="J169" s="61">
        <v>8.09</v>
      </c>
      <c r="K169" s="61">
        <v>0.34</v>
      </c>
      <c r="L169" s="61">
        <v>103</v>
      </c>
      <c r="M169" s="61">
        <v>0.02</v>
      </c>
      <c r="N169" s="61">
        <v>0.34</v>
      </c>
      <c r="O169" s="61">
        <v>0.01</v>
      </c>
      <c r="P169" s="61">
        <v>0</v>
      </c>
      <c r="Q169" s="61">
        <v>6.73</v>
      </c>
      <c r="R169" s="61">
        <v>7.51</v>
      </c>
      <c r="S169" s="61">
        <v>77.8</v>
      </c>
      <c r="T169" s="61">
        <v>0.59</v>
      </c>
      <c r="U169" s="35"/>
      <c r="V169" s="35"/>
      <c r="W169" s="82"/>
    </row>
    <row r="170" spans="1:23">
      <c r="A170" s="5"/>
      <c r="B170" s="122"/>
      <c r="C170" s="6" t="s">
        <v>98</v>
      </c>
      <c r="D170" s="6"/>
      <c r="E170" s="6"/>
      <c r="F170" s="6"/>
      <c r="G170" s="61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22">
        <v>46</v>
      </c>
      <c r="V170" s="22">
        <v>450</v>
      </c>
      <c r="W170" s="81">
        <f>(U170*V170)/1000</f>
        <v>20.7</v>
      </c>
    </row>
    <row r="171" spans="1:23" s="32" customFormat="1">
      <c r="A171" s="5"/>
      <c r="B171" s="122"/>
      <c r="C171" s="6" t="s">
        <v>79</v>
      </c>
      <c r="D171" s="6"/>
      <c r="E171" s="6"/>
      <c r="F171" s="6"/>
      <c r="G171" s="61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22">
        <v>4</v>
      </c>
      <c r="V171" s="22">
        <v>26.4</v>
      </c>
      <c r="W171" s="81">
        <f t="shared" ref="W171:W173" si="29">(U171*V171)/1000</f>
        <v>0.1056</v>
      </c>
    </row>
    <row r="172" spans="1:23" s="32" customFormat="1">
      <c r="A172" s="5"/>
      <c r="B172" s="122"/>
      <c r="C172" s="6" t="s">
        <v>87</v>
      </c>
      <c r="D172" s="6"/>
      <c r="E172" s="6"/>
      <c r="F172" s="6"/>
      <c r="G172" s="61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22">
        <v>3</v>
      </c>
      <c r="V172" s="22">
        <v>225</v>
      </c>
      <c r="W172" s="81">
        <f t="shared" si="29"/>
        <v>0.67500000000000004</v>
      </c>
    </row>
    <row r="173" spans="1:23">
      <c r="A173" s="5"/>
      <c r="B173" s="122"/>
      <c r="C173" s="6" t="s">
        <v>71</v>
      </c>
      <c r="D173" s="6"/>
      <c r="E173" s="6"/>
      <c r="F173" s="6"/>
      <c r="G173" s="61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22">
        <v>3</v>
      </c>
      <c r="V173" s="22">
        <v>10.45</v>
      </c>
      <c r="W173" s="81">
        <f t="shared" si="29"/>
        <v>3.1349999999999996E-2</v>
      </c>
    </row>
    <row r="174" spans="1:23">
      <c r="A174" s="33"/>
      <c r="B174" s="122"/>
      <c r="C174" s="3" t="s">
        <v>72</v>
      </c>
      <c r="D174" s="3"/>
      <c r="E174" s="3"/>
      <c r="F174" s="3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35"/>
      <c r="V174" s="35"/>
      <c r="W174" s="82">
        <f>SUM(W170:W173)</f>
        <v>21.511949999999999</v>
      </c>
    </row>
    <row r="175" spans="1:23" ht="37.5">
      <c r="A175" s="33" t="s">
        <v>62</v>
      </c>
      <c r="B175" s="122"/>
      <c r="C175" s="3" t="s">
        <v>23</v>
      </c>
      <c r="D175" s="3"/>
      <c r="E175" s="3"/>
      <c r="F175" s="3"/>
      <c r="G175" s="61">
        <v>200</v>
      </c>
      <c r="H175" s="61"/>
      <c r="I175" s="97">
        <v>0.33</v>
      </c>
      <c r="J175" s="97">
        <v>0</v>
      </c>
      <c r="K175" s="97">
        <v>22.21</v>
      </c>
      <c r="L175" s="97">
        <v>83.1</v>
      </c>
      <c r="M175" s="97">
        <v>0</v>
      </c>
      <c r="N175" s="97">
        <v>0.26</v>
      </c>
      <c r="O175" s="97">
        <v>0</v>
      </c>
      <c r="P175" s="97">
        <v>1.1000000000000001</v>
      </c>
      <c r="Q175" s="97">
        <v>14.95</v>
      </c>
      <c r="R175" s="97">
        <v>10.16</v>
      </c>
      <c r="S175" s="97">
        <v>3.96</v>
      </c>
      <c r="T175" s="97">
        <v>0.84</v>
      </c>
      <c r="U175" s="35"/>
      <c r="V175" s="35"/>
      <c r="W175" s="82"/>
    </row>
    <row r="176" spans="1:23" s="32" customFormat="1">
      <c r="A176" s="5"/>
      <c r="B176" s="122"/>
      <c r="C176" s="6" t="s">
        <v>84</v>
      </c>
      <c r="D176" s="6"/>
      <c r="E176" s="6"/>
      <c r="F176" s="6"/>
      <c r="G176" s="61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22">
        <v>15</v>
      </c>
      <c r="V176" s="22">
        <v>214.5</v>
      </c>
      <c r="W176" s="81">
        <f>(U176*V176)/1000</f>
        <v>3.2174999999999998</v>
      </c>
    </row>
    <row r="177" spans="1:46">
      <c r="A177" s="5"/>
      <c r="B177" s="122"/>
      <c r="C177" s="6" t="s">
        <v>74</v>
      </c>
      <c r="D177" s="6"/>
      <c r="E177" s="6"/>
      <c r="F177" s="6"/>
      <c r="G177" s="61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22">
        <v>15</v>
      </c>
      <c r="V177" s="22">
        <v>47.95</v>
      </c>
      <c r="W177" s="81">
        <f>(U177*V177)/1000</f>
        <v>0.71924999999999994</v>
      </c>
    </row>
    <row r="178" spans="1:46">
      <c r="A178" s="33"/>
      <c r="B178" s="122"/>
      <c r="C178" s="3" t="s">
        <v>72</v>
      </c>
      <c r="D178" s="3"/>
      <c r="E178" s="3"/>
      <c r="F178" s="3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35"/>
      <c r="V178" s="35"/>
      <c r="W178" s="82">
        <f>SUM(W176:W177)</f>
        <v>3.93675</v>
      </c>
    </row>
    <row r="179" spans="1:46">
      <c r="A179" s="33"/>
      <c r="B179" s="123"/>
      <c r="C179" s="3" t="s">
        <v>18</v>
      </c>
      <c r="D179" s="3"/>
      <c r="E179" s="3"/>
      <c r="F179" s="3"/>
      <c r="G179" s="61">
        <v>40</v>
      </c>
      <c r="H179" s="61"/>
      <c r="I179" s="97">
        <v>2.64</v>
      </c>
      <c r="J179" s="97">
        <v>0.48</v>
      </c>
      <c r="K179" s="97">
        <v>14.12</v>
      </c>
      <c r="L179" s="97">
        <v>72.400000000000006</v>
      </c>
      <c r="M179" s="97">
        <v>7.0000000000000007E-2</v>
      </c>
      <c r="N179" s="97">
        <v>0</v>
      </c>
      <c r="O179" s="97">
        <v>0</v>
      </c>
      <c r="P179" s="97">
        <v>0.4</v>
      </c>
      <c r="Q179" s="97">
        <v>14</v>
      </c>
      <c r="R179" s="97">
        <v>63.2</v>
      </c>
      <c r="S179" s="97">
        <v>18.8</v>
      </c>
      <c r="T179" s="97">
        <v>1.56</v>
      </c>
      <c r="U179" s="22">
        <v>40</v>
      </c>
      <c r="V179" s="22">
        <v>53.16</v>
      </c>
      <c r="W179" s="82">
        <f>(U179*V179)/1000</f>
        <v>2.1263999999999998</v>
      </c>
    </row>
    <row r="180" spans="1:46" ht="37.5">
      <c r="A180" s="21"/>
      <c r="B180" s="21" t="s">
        <v>159</v>
      </c>
      <c r="C180" s="14"/>
      <c r="D180" s="13"/>
      <c r="E180" s="13"/>
      <c r="F180" s="13"/>
      <c r="G180" s="12"/>
      <c r="H180" s="12"/>
      <c r="I180" s="12">
        <f>I161+I169+I175+I179</f>
        <v>15.850000000000001</v>
      </c>
      <c r="J180" s="12">
        <f t="shared" ref="J180:T180" si="30">J161+J169+J175+J179</f>
        <v>12</v>
      </c>
      <c r="K180" s="12">
        <f t="shared" si="30"/>
        <v>57.22</v>
      </c>
      <c r="L180" s="12">
        <f t="shared" si="30"/>
        <v>354.69999999999993</v>
      </c>
      <c r="M180" s="12">
        <f t="shared" si="30"/>
        <v>0.22</v>
      </c>
      <c r="N180" s="12">
        <f t="shared" si="30"/>
        <v>16.440000000000001</v>
      </c>
      <c r="O180" s="12">
        <f t="shared" si="30"/>
        <v>0.01</v>
      </c>
      <c r="P180" s="12">
        <f t="shared" si="30"/>
        <v>1.5300000000000002</v>
      </c>
      <c r="Q180" s="12">
        <f t="shared" si="30"/>
        <v>51.05</v>
      </c>
      <c r="R180" s="12">
        <f t="shared" si="30"/>
        <v>102.68</v>
      </c>
      <c r="S180" s="12">
        <f t="shared" si="30"/>
        <v>179.24000000000004</v>
      </c>
      <c r="T180" s="12">
        <f t="shared" si="30"/>
        <v>4.22</v>
      </c>
      <c r="U180" s="83"/>
      <c r="V180" s="83"/>
      <c r="W180" s="84">
        <f>W168+W174+W178+W179</f>
        <v>30.5564</v>
      </c>
    </row>
    <row r="181" spans="1:46" s="32" customFormat="1" ht="37.5">
      <c r="A181" s="23"/>
      <c r="B181" s="23" t="s">
        <v>160</v>
      </c>
      <c r="C181" s="16"/>
      <c r="D181" s="19"/>
      <c r="E181" s="19"/>
      <c r="F181" s="19"/>
      <c r="G181" s="18"/>
      <c r="H181" s="18"/>
      <c r="I181" s="18">
        <f t="shared" ref="I181:T181" si="31">I160+I180</f>
        <v>25.69</v>
      </c>
      <c r="J181" s="18">
        <f t="shared" si="31"/>
        <v>18.86</v>
      </c>
      <c r="K181" s="18">
        <f t="shared" si="31"/>
        <v>114.6</v>
      </c>
      <c r="L181" s="18">
        <f t="shared" si="31"/>
        <v>666.39999999999986</v>
      </c>
      <c r="M181" s="18">
        <f t="shared" si="31"/>
        <v>0.5</v>
      </c>
      <c r="N181" s="18">
        <f t="shared" si="31"/>
        <v>17.560000000000002</v>
      </c>
      <c r="O181" s="18">
        <f t="shared" si="31"/>
        <v>0.04</v>
      </c>
      <c r="P181" s="18">
        <f t="shared" si="31"/>
        <v>3.5000000000000004</v>
      </c>
      <c r="Q181" s="18">
        <f t="shared" si="31"/>
        <v>237.89999999999998</v>
      </c>
      <c r="R181" s="18">
        <f t="shared" si="31"/>
        <v>348.28</v>
      </c>
      <c r="S181" s="18">
        <f t="shared" si="31"/>
        <v>249.28000000000003</v>
      </c>
      <c r="T181" s="18">
        <f t="shared" si="31"/>
        <v>7.93</v>
      </c>
      <c r="U181" s="85"/>
      <c r="V181" s="85"/>
      <c r="W181" s="86">
        <f>W160+W180</f>
        <v>43.9801</v>
      </c>
    </row>
    <row r="182" spans="1:46">
      <c r="A182" s="5"/>
      <c r="B182" s="111" t="s">
        <v>138</v>
      </c>
      <c r="C182" s="20"/>
      <c r="D182" s="6"/>
      <c r="E182" s="6"/>
      <c r="F182" s="6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22"/>
      <c r="V182" s="22"/>
      <c r="W182" s="81"/>
    </row>
    <row r="183" spans="1:46" ht="37.5">
      <c r="A183" s="33" t="s">
        <v>155</v>
      </c>
      <c r="B183" s="124"/>
      <c r="C183" s="3" t="s">
        <v>156</v>
      </c>
      <c r="D183" s="3"/>
      <c r="E183" s="3"/>
      <c r="F183" s="3"/>
      <c r="G183" s="61">
        <v>200</v>
      </c>
      <c r="H183" s="61"/>
      <c r="I183" s="61">
        <v>17.47</v>
      </c>
      <c r="J183" s="61">
        <v>10.39</v>
      </c>
      <c r="K183" s="61">
        <v>21.37</v>
      </c>
      <c r="L183" s="61">
        <v>172</v>
      </c>
      <c r="M183" s="61">
        <v>0.23</v>
      </c>
      <c r="N183" s="61">
        <v>25.88</v>
      </c>
      <c r="O183" s="61">
        <v>0</v>
      </c>
      <c r="P183" s="61">
        <v>0.21</v>
      </c>
      <c r="Q183" s="61">
        <v>23</v>
      </c>
      <c r="R183" s="61">
        <v>48.1</v>
      </c>
      <c r="S183" s="61">
        <v>220.96</v>
      </c>
      <c r="T183" s="61">
        <v>2.92</v>
      </c>
      <c r="U183" s="35"/>
      <c r="V183" s="35"/>
      <c r="W183" s="82"/>
    </row>
    <row r="184" spans="1:46">
      <c r="A184" s="5"/>
      <c r="B184" s="124"/>
      <c r="C184" s="6" t="s">
        <v>80</v>
      </c>
      <c r="D184" s="6"/>
      <c r="E184" s="6"/>
      <c r="F184" s="6"/>
      <c r="G184" s="61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22">
        <v>69</v>
      </c>
      <c r="V184" s="22">
        <v>429</v>
      </c>
      <c r="W184" s="81">
        <f>U184*V184/1000</f>
        <v>29.600999999999999</v>
      </c>
    </row>
    <row r="185" spans="1:46">
      <c r="A185" s="5"/>
      <c r="B185" s="124"/>
      <c r="C185" s="6" t="s">
        <v>100</v>
      </c>
      <c r="D185" s="6"/>
      <c r="E185" s="6"/>
      <c r="F185" s="6"/>
      <c r="G185" s="4"/>
      <c r="H185" s="4"/>
      <c r="I185" s="9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22">
        <v>160</v>
      </c>
      <c r="V185" s="22">
        <v>17.600000000000001</v>
      </c>
      <c r="W185" s="81">
        <f t="shared" ref="W185:W189" si="32">U185*V185/1000</f>
        <v>2.8159999999999998</v>
      </c>
    </row>
    <row r="186" spans="1:46">
      <c r="A186" s="5"/>
      <c r="B186" s="124"/>
      <c r="C186" s="6" t="s">
        <v>79</v>
      </c>
      <c r="D186" s="6"/>
      <c r="E186" s="6"/>
      <c r="F186" s="6"/>
      <c r="G186" s="61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22">
        <v>14</v>
      </c>
      <c r="V186" s="22">
        <v>26.4</v>
      </c>
      <c r="W186" s="81">
        <f t="shared" si="32"/>
        <v>0.36959999999999998</v>
      </c>
    </row>
    <row r="187" spans="1:46">
      <c r="A187" s="5"/>
      <c r="B187" s="124"/>
      <c r="C187" s="6" t="s">
        <v>113</v>
      </c>
      <c r="D187" s="6"/>
      <c r="E187" s="6"/>
      <c r="F187" s="6"/>
      <c r="G187" s="61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22">
        <v>7</v>
      </c>
      <c r="V187" s="22">
        <v>79.2</v>
      </c>
      <c r="W187" s="81">
        <f t="shared" si="32"/>
        <v>0.5544</v>
      </c>
    </row>
    <row r="188" spans="1:46">
      <c r="A188" s="5"/>
      <c r="B188" s="124"/>
      <c r="C188" s="6" t="s">
        <v>77</v>
      </c>
      <c r="D188" s="6"/>
      <c r="E188" s="6"/>
      <c r="F188" s="6"/>
      <c r="G188" s="61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22">
        <v>8</v>
      </c>
      <c r="V188" s="22">
        <v>120</v>
      </c>
      <c r="W188" s="81">
        <f t="shared" si="32"/>
        <v>0.96</v>
      </c>
    </row>
    <row r="189" spans="1:46">
      <c r="A189" s="5"/>
      <c r="B189" s="124"/>
      <c r="C189" s="6" t="s">
        <v>71</v>
      </c>
      <c r="D189" s="6"/>
      <c r="E189" s="6"/>
      <c r="F189" s="6"/>
      <c r="G189" s="97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22">
        <v>2</v>
      </c>
      <c r="V189" s="22">
        <v>10.45</v>
      </c>
      <c r="W189" s="81">
        <f t="shared" si="32"/>
        <v>2.0899999999999998E-2</v>
      </c>
    </row>
    <row r="190" spans="1:46" s="32" customFormat="1">
      <c r="A190" s="33"/>
      <c r="B190" s="124"/>
      <c r="C190" s="3" t="s">
        <v>72</v>
      </c>
      <c r="D190" s="3"/>
      <c r="E190" s="3"/>
      <c r="F190" s="3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35"/>
      <c r="V190" s="35"/>
      <c r="W190" s="82">
        <f>SUM(W184:W189)</f>
        <v>34.321899999999999</v>
      </c>
    </row>
    <row r="191" spans="1:46">
      <c r="A191" s="33"/>
      <c r="B191" s="124"/>
      <c r="C191" s="3" t="s">
        <v>96</v>
      </c>
      <c r="D191" s="3"/>
      <c r="E191" s="3"/>
      <c r="F191" s="3"/>
      <c r="G191" s="61">
        <v>40</v>
      </c>
      <c r="H191" s="61"/>
      <c r="I191" s="61">
        <v>2.63</v>
      </c>
      <c r="J191" s="61">
        <v>6.06</v>
      </c>
      <c r="K191" s="61">
        <v>28.58</v>
      </c>
      <c r="L191" s="61">
        <v>163</v>
      </c>
      <c r="M191" s="61">
        <v>0.03</v>
      </c>
      <c r="N191" s="61">
        <v>0.12</v>
      </c>
      <c r="O191" s="61">
        <v>0.04</v>
      </c>
      <c r="P191" s="61">
        <v>0.02</v>
      </c>
      <c r="Q191" s="61">
        <v>14.47</v>
      </c>
      <c r="R191" s="61">
        <v>5.09</v>
      </c>
      <c r="S191" s="61">
        <v>29.35</v>
      </c>
      <c r="T191" s="61">
        <v>0.69</v>
      </c>
      <c r="U191" s="22">
        <v>40</v>
      </c>
      <c r="V191" s="22">
        <v>190.3</v>
      </c>
      <c r="W191" s="82">
        <f>U191*V191/1000</f>
        <v>7.6120000000000001</v>
      </c>
    </row>
    <row r="192" spans="1:46" s="45" customFormat="1" ht="37.5">
      <c r="A192" s="33" t="s">
        <v>55</v>
      </c>
      <c r="B192" s="124"/>
      <c r="C192" s="3" t="s">
        <v>149</v>
      </c>
      <c r="D192" s="3"/>
      <c r="E192" s="3"/>
      <c r="F192" s="3"/>
      <c r="G192" s="97" t="s">
        <v>151</v>
      </c>
      <c r="H192" s="61"/>
      <c r="I192" s="97">
        <v>0.33</v>
      </c>
      <c r="J192" s="97">
        <v>0.06</v>
      </c>
      <c r="K192" s="97">
        <v>6.75</v>
      </c>
      <c r="L192" s="97">
        <v>26.5</v>
      </c>
      <c r="M192" s="97">
        <v>0</v>
      </c>
      <c r="N192" s="97">
        <v>1.94</v>
      </c>
      <c r="O192" s="97">
        <v>0</v>
      </c>
      <c r="P192" s="97">
        <v>0.1</v>
      </c>
      <c r="Q192" s="97">
        <v>7.75</v>
      </c>
      <c r="R192" s="97">
        <v>10.6</v>
      </c>
      <c r="S192" s="97">
        <v>5.14</v>
      </c>
      <c r="T192" s="97">
        <v>0.91</v>
      </c>
      <c r="U192" s="35"/>
      <c r="V192" s="35"/>
      <c r="W192" s="82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</row>
    <row r="193" spans="1:46" s="45" customFormat="1">
      <c r="A193" s="5"/>
      <c r="B193" s="124"/>
      <c r="C193" s="6" t="s">
        <v>86</v>
      </c>
      <c r="D193" s="6"/>
      <c r="E193" s="6"/>
      <c r="F193" s="6"/>
      <c r="G193" s="61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22">
        <v>1</v>
      </c>
      <c r="V193" s="22">
        <v>506</v>
      </c>
      <c r="W193" s="81">
        <f>(U193*V193)/1000</f>
        <v>0.50600000000000001</v>
      </c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</row>
    <row r="194" spans="1:46" s="45" customFormat="1">
      <c r="A194" s="5"/>
      <c r="B194" s="124"/>
      <c r="C194" s="6" t="s">
        <v>69</v>
      </c>
      <c r="D194" s="6"/>
      <c r="E194" s="6"/>
      <c r="F194" s="6"/>
      <c r="G194" s="61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22">
        <v>8</v>
      </c>
      <c r="V194" s="22">
        <v>363</v>
      </c>
      <c r="W194" s="81">
        <f>(U194*V194)/1000</f>
        <v>2.9039999999999999</v>
      </c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</row>
    <row r="195" spans="1:46" s="50" customFormat="1">
      <c r="A195" s="5"/>
      <c r="B195" s="124"/>
      <c r="C195" s="6" t="s">
        <v>150</v>
      </c>
      <c r="D195" s="6"/>
      <c r="E195" s="6"/>
      <c r="F195" s="6"/>
      <c r="G195" s="61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22">
        <v>7</v>
      </c>
      <c r="V195" s="22">
        <v>132</v>
      </c>
      <c r="W195" s="81">
        <f>(U195*V195)/1000</f>
        <v>0.92400000000000004</v>
      </c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</row>
    <row r="196" spans="1:46" s="50" customFormat="1">
      <c r="A196" s="33"/>
      <c r="B196" s="124"/>
      <c r="C196" s="3" t="s">
        <v>72</v>
      </c>
      <c r="D196" s="3"/>
      <c r="E196" s="3"/>
      <c r="F196" s="3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35"/>
      <c r="V196" s="35"/>
      <c r="W196" s="82">
        <f>W193+W194+W195</f>
        <v>4.3340000000000005</v>
      </c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</row>
    <row r="197" spans="1:46" s="45" customFormat="1">
      <c r="A197" s="33"/>
      <c r="B197" s="125"/>
      <c r="C197" s="3" t="s">
        <v>18</v>
      </c>
      <c r="D197" s="3"/>
      <c r="E197" s="3"/>
      <c r="F197" s="3"/>
      <c r="G197" s="61">
        <v>40</v>
      </c>
      <c r="H197" s="61"/>
      <c r="I197" s="97">
        <v>2.64</v>
      </c>
      <c r="J197" s="97">
        <v>0.48</v>
      </c>
      <c r="K197" s="97">
        <v>14.12</v>
      </c>
      <c r="L197" s="97">
        <v>72.400000000000006</v>
      </c>
      <c r="M197" s="97">
        <v>7.0000000000000007E-2</v>
      </c>
      <c r="N197" s="97">
        <v>0</v>
      </c>
      <c r="O197" s="97">
        <v>0</v>
      </c>
      <c r="P197" s="97">
        <v>0.4</v>
      </c>
      <c r="Q197" s="97">
        <v>14</v>
      </c>
      <c r="R197" s="97">
        <v>63.2</v>
      </c>
      <c r="S197" s="97">
        <v>18.8</v>
      </c>
      <c r="T197" s="97">
        <v>1.56</v>
      </c>
      <c r="U197" s="22">
        <v>40</v>
      </c>
      <c r="V197" s="22">
        <v>53.16</v>
      </c>
      <c r="W197" s="82">
        <f>(U197*V197)/1000</f>
        <v>2.1263999999999998</v>
      </c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</row>
    <row r="198" spans="1:46" s="45" customFormat="1" ht="37.5">
      <c r="A198" s="41"/>
      <c r="B198" s="114" t="s">
        <v>43</v>
      </c>
      <c r="C198" s="42"/>
      <c r="D198" s="43"/>
      <c r="E198" s="43"/>
      <c r="F198" s="43"/>
      <c r="G198" s="44"/>
      <c r="H198" s="44"/>
      <c r="I198" s="44">
        <f>I183+I191+I192+I197</f>
        <v>23.069999999999997</v>
      </c>
      <c r="J198" s="44">
        <f t="shared" ref="J198:T198" si="33">J183+J191+J192+J197</f>
        <v>16.989999999999998</v>
      </c>
      <c r="K198" s="44">
        <f t="shared" si="33"/>
        <v>70.820000000000007</v>
      </c>
      <c r="L198" s="44">
        <f t="shared" si="33"/>
        <v>433.9</v>
      </c>
      <c r="M198" s="44">
        <f t="shared" si="33"/>
        <v>0.33</v>
      </c>
      <c r="N198" s="44">
        <f t="shared" si="33"/>
        <v>27.94</v>
      </c>
      <c r="O198" s="44">
        <f t="shared" si="33"/>
        <v>0.04</v>
      </c>
      <c r="P198" s="44">
        <f t="shared" si="33"/>
        <v>0.73</v>
      </c>
      <c r="Q198" s="44">
        <f t="shared" si="33"/>
        <v>59.22</v>
      </c>
      <c r="R198" s="44">
        <f t="shared" si="33"/>
        <v>126.99000000000001</v>
      </c>
      <c r="S198" s="44">
        <f t="shared" si="33"/>
        <v>274.25</v>
      </c>
      <c r="T198" s="44">
        <f t="shared" si="33"/>
        <v>6.08</v>
      </c>
      <c r="U198" s="89"/>
      <c r="V198" s="89"/>
      <c r="W198" s="90">
        <f>W190+W191+W196+W197</f>
        <v>48.394300000000001</v>
      </c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</row>
    <row r="199" spans="1:46" s="50" customFormat="1" ht="37.5">
      <c r="A199" s="49"/>
      <c r="B199" s="52" t="s">
        <v>139</v>
      </c>
      <c r="C199" s="52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</row>
    <row r="200" spans="1:46" s="50" customFormat="1" ht="37.5">
      <c r="A200" s="49" t="s">
        <v>48</v>
      </c>
      <c r="B200" s="122" t="s">
        <v>153</v>
      </c>
      <c r="C200" s="49" t="s">
        <v>36</v>
      </c>
      <c r="G200" s="36" t="s">
        <v>0</v>
      </c>
      <c r="H200" s="36"/>
      <c r="I200" s="36">
        <v>4.37</v>
      </c>
      <c r="J200" s="36">
        <v>5.84</v>
      </c>
      <c r="K200" s="36">
        <v>33.83</v>
      </c>
      <c r="L200" s="36">
        <v>194</v>
      </c>
      <c r="M200" s="36">
        <v>0.17</v>
      </c>
      <c r="N200" s="36">
        <v>0.85</v>
      </c>
      <c r="O200" s="36">
        <v>0.03</v>
      </c>
      <c r="P200" s="36">
        <v>0.2</v>
      </c>
      <c r="Q200" s="36">
        <v>109.72</v>
      </c>
      <c r="R200" s="36">
        <v>155.33000000000001</v>
      </c>
      <c r="S200" s="36">
        <v>50.6</v>
      </c>
      <c r="T200" s="36">
        <v>1.7</v>
      </c>
      <c r="W200" s="99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</row>
    <row r="201" spans="1:46" s="45" customFormat="1" ht="24.75" customHeight="1">
      <c r="A201" s="46"/>
      <c r="B201" s="122"/>
      <c r="C201" s="46" t="s">
        <v>90</v>
      </c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5">
        <v>33</v>
      </c>
      <c r="V201" s="45">
        <v>50.05</v>
      </c>
      <c r="W201" s="100">
        <f>(U201*V201)/1000</f>
        <v>1.6516499999999998</v>
      </c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</row>
    <row r="202" spans="1:46" s="50" customFormat="1">
      <c r="A202" s="46"/>
      <c r="B202" s="122"/>
      <c r="C202" s="46" t="s">
        <v>68</v>
      </c>
      <c r="D202" s="45"/>
      <c r="E202" s="45"/>
      <c r="F202" s="45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5">
        <v>60</v>
      </c>
      <c r="V202" s="45">
        <v>40.700000000000003</v>
      </c>
      <c r="W202" s="100">
        <f t="shared" ref="W202:W205" si="34">(U202*V202)/1000</f>
        <v>2.4420000000000002</v>
      </c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</row>
    <row r="203" spans="1:46" s="45" customFormat="1">
      <c r="A203" s="46"/>
      <c r="B203" s="122"/>
      <c r="C203" s="46" t="s">
        <v>71</v>
      </c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5">
        <v>2</v>
      </c>
      <c r="V203" s="45">
        <v>10.45</v>
      </c>
      <c r="W203" s="100">
        <f t="shared" si="34"/>
        <v>2.0899999999999998E-2</v>
      </c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</row>
    <row r="204" spans="1:46" s="45" customFormat="1">
      <c r="A204" s="46"/>
      <c r="B204" s="122"/>
      <c r="C204" s="46" t="s">
        <v>74</v>
      </c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5">
        <v>5</v>
      </c>
      <c r="V204" s="45">
        <v>47.95</v>
      </c>
      <c r="W204" s="100">
        <f t="shared" si="34"/>
        <v>0.23974999999999999</v>
      </c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</row>
    <row r="205" spans="1:46" s="45" customFormat="1">
      <c r="A205" s="46"/>
      <c r="B205" s="122"/>
      <c r="C205" s="46" t="s">
        <v>70</v>
      </c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5">
        <v>5</v>
      </c>
      <c r="V205" s="45">
        <v>429</v>
      </c>
      <c r="W205" s="100">
        <f t="shared" si="34"/>
        <v>2.145</v>
      </c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</row>
    <row r="206" spans="1:46" s="45" customFormat="1">
      <c r="A206" s="49"/>
      <c r="B206" s="122"/>
      <c r="C206" s="49" t="s">
        <v>72</v>
      </c>
      <c r="D206" s="50"/>
      <c r="E206" s="50"/>
      <c r="F206" s="50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50"/>
      <c r="V206" s="50"/>
      <c r="W206" s="117">
        <f>SUM(W201:W205)</f>
        <v>6.4992999999999999</v>
      </c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</row>
    <row r="207" spans="1:46" s="45" customFormat="1" ht="37.5">
      <c r="A207" s="49" t="s">
        <v>63</v>
      </c>
      <c r="B207" s="122"/>
      <c r="C207" s="49" t="s">
        <v>31</v>
      </c>
      <c r="D207" s="50"/>
      <c r="E207" s="50"/>
      <c r="F207" s="50"/>
      <c r="G207" s="36">
        <v>200</v>
      </c>
      <c r="H207" s="36"/>
      <c r="I207" s="97">
        <v>0.26</v>
      </c>
      <c r="J207" s="97">
        <v>0.05</v>
      </c>
      <c r="K207" s="97">
        <v>6.57</v>
      </c>
      <c r="L207" s="97">
        <v>25.1</v>
      </c>
      <c r="M207" s="97">
        <v>0</v>
      </c>
      <c r="N207" s="97">
        <v>0.26</v>
      </c>
      <c r="O207" s="97">
        <v>0</v>
      </c>
      <c r="P207" s="97">
        <v>1.1000000000000001</v>
      </c>
      <c r="Q207" s="97">
        <v>6.07</v>
      </c>
      <c r="R207" s="97">
        <v>9.68</v>
      </c>
      <c r="S207" s="97">
        <v>4.6399999999999997</v>
      </c>
      <c r="T207" s="97">
        <v>0.88</v>
      </c>
      <c r="U207" s="50"/>
      <c r="V207" s="50"/>
      <c r="W207" s="99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</row>
    <row r="208" spans="1:46" s="50" customFormat="1">
      <c r="A208" s="46"/>
      <c r="B208" s="122"/>
      <c r="C208" s="46" t="s">
        <v>86</v>
      </c>
      <c r="D208" s="45"/>
      <c r="E208" s="45"/>
      <c r="F208" s="45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5">
        <v>1</v>
      </c>
      <c r="V208" s="45">
        <v>506</v>
      </c>
      <c r="W208" s="100">
        <f>U208*V208/1000</f>
        <v>0.50600000000000001</v>
      </c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</row>
    <row r="209" spans="1:46" s="45" customFormat="1">
      <c r="A209" s="46"/>
      <c r="B209" s="122"/>
      <c r="C209" s="46" t="s">
        <v>69</v>
      </c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5">
        <v>8</v>
      </c>
      <c r="V209" s="45">
        <v>363</v>
      </c>
      <c r="W209" s="100">
        <f>U209*V209/1000</f>
        <v>2.9039999999999999</v>
      </c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</row>
    <row r="210" spans="1:46" s="45" customFormat="1">
      <c r="A210" s="49"/>
      <c r="B210" s="122"/>
      <c r="C210" s="49" t="s">
        <v>72</v>
      </c>
      <c r="D210" s="50"/>
      <c r="E210" s="50"/>
      <c r="F210" s="50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50"/>
      <c r="V210" s="50"/>
      <c r="W210" s="99">
        <f>W208+W209</f>
        <v>3.41</v>
      </c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</row>
    <row r="211" spans="1:46" s="45" customFormat="1">
      <c r="A211" s="49"/>
      <c r="B211" s="123"/>
      <c r="C211" s="49" t="s">
        <v>17</v>
      </c>
      <c r="D211" s="50"/>
      <c r="E211" s="50"/>
      <c r="F211" s="50"/>
      <c r="G211" s="36">
        <v>40</v>
      </c>
      <c r="H211" s="36"/>
      <c r="I211" s="97">
        <v>3.48</v>
      </c>
      <c r="J211" s="97">
        <v>0.6</v>
      </c>
      <c r="K211" s="97">
        <v>16</v>
      </c>
      <c r="L211" s="97">
        <v>83.6</v>
      </c>
      <c r="M211" s="97">
        <v>0.1</v>
      </c>
      <c r="N211" s="97">
        <v>0</v>
      </c>
      <c r="O211" s="97">
        <v>0</v>
      </c>
      <c r="P211" s="97">
        <v>0.66</v>
      </c>
      <c r="Q211" s="97">
        <v>13.2</v>
      </c>
      <c r="R211" s="97">
        <v>93.6</v>
      </c>
      <c r="S211" s="97">
        <v>26.4</v>
      </c>
      <c r="T211" s="97">
        <v>1.76</v>
      </c>
      <c r="U211" s="45">
        <v>40</v>
      </c>
      <c r="V211" s="45">
        <v>60.18</v>
      </c>
      <c r="W211" s="99">
        <f>(U211*V211)/1000</f>
        <v>2.4072</v>
      </c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</row>
    <row r="212" spans="1:46" s="45" customFormat="1" ht="37.5">
      <c r="A212" s="53"/>
      <c r="B212" s="53" t="s">
        <v>157</v>
      </c>
      <c r="C212" s="53"/>
      <c r="D212" s="54"/>
      <c r="E212" s="54"/>
      <c r="F212" s="54"/>
      <c r="G212" s="12"/>
      <c r="H212" s="12"/>
      <c r="I212" s="12">
        <f>I200+I207+I211</f>
        <v>8.11</v>
      </c>
      <c r="J212" s="12">
        <f t="shared" ref="J212:T212" si="35">J200+J207+J211</f>
        <v>6.4899999999999993</v>
      </c>
      <c r="K212" s="12">
        <f t="shared" si="35"/>
        <v>56.4</v>
      </c>
      <c r="L212" s="12">
        <f t="shared" si="35"/>
        <v>302.7</v>
      </c>
      <c r="M212" s="12">
        <f t="shared" si="35"/>
        <v>0.27</v>
      </c>
      <c r="N212" s="12">
        <f t="shared" si="35"/>
        <v>1.1099999999999999</v>
      </c>
      <c r="O212" s="12">
        <f t="shared" si="35"/>
        <v>0.03</v>
      </c>
      <c r="P212" s="12">
        <f t="shared" si="35"/>
        <v>1.96</v>
      </c>
      <c r="Q212" s="12">
        <f t="shared" si="35"/>
        <v>128.98999999999998</v>
      </c>
      <c r="R212" s="12">
        <f t="shared" si="35"/>
        <v>258.61</v>
      </c>
      <c r="S212" s="12">
        <f t="shared" si="35"/>
        <v>81.64</v>
      </c>
      <c r="T212" s="12">
        <f t="shared" si="35"/>
        <v>4.34</v>
      </c>
      <c r="U212" s="54"/>
      <c r="V212" s="54"/>
      <c r="W212" s="91">
        <f>W206+W210+W211</f>
        <v>12.3165</v>
      </c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</row>
    <row r="213" spans="1:46" s="45" customFormat="1" ht="37.5">
      <c r="A213" s="49" t="s">
        <v>103</v>
      </c>
      <c r="B213" s="122" t="s">
        <v>158</v>
      </c>
      <c r="C213" s="49" t="s">
        <v>102</v>
      </c>
      <c r="D213" s="50"/>
      <c r="E213" s="50"/>
      <c r="F213" s="50"/>
      <c r="G213" s="36">
        <v>50</v>
      </c>
      <c r="H213" s="36"/>
      <c r="I213" s="36">
        <v>8.8699999999999992</v>
      </c>
      <c r="J213" s="36">
        <v>8.57</v>
      </c>
      <c r="K213" s="36">
        <v>4.9000000000000004</v>
      </c>
      <c r="L213" s="36">
        <v>96.3</v>
      </c>
      <c r="M213" s="36">
        <v>0.06</v>
      </c>
      <c r="N213" s="36">
        <v>0.5</v>
      </c>
      <c r="O213" s="36">
        <v>0</v>
      </c>
      <c r="P213" s="36">
        <v>1.1000000000000001</v>
      </c>
      <c r="Q213" s="36">
        <v>9.15</v>
      </c>
      <c r="R213" s="36">
        <v>19.41</v>
      </c>
      <c r="S213" s="36">
        <v>100.38</v>
      </c>
      <c r="T213" s="36">
        <v>1.01</v>
      </c>
      <c r="U213" s="50"/>
      <c r="V213" s="50"/>
      <c r="W213" s="99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</row>
    <row r="214" spans="1:46" s="45" customFormat="1">
      <c r="A214" s="46"/>
      <c r="B214" s="122"/>
      <c r="C214" s="46" t="s">
        <v>80</v>
      </c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5">
        <v>37</v>
      </c>
      <c r="V214" s="45">
        <v>429</v>
      </c>
      <c r="W214" s="100">
        <f>(U214*V214)/1000</f>
        <v>15.872999999999999</v>
      </c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</row>
    <row r="215" spans="1:46" s="50" customFormat="1">
      <c r="A215" s="46"/>
      <c r="B215" s="122"/>
      <c r="C215" s="46" t="s">
        <v>81</v>
      </c>
      <c r="D215" s="45"/>
      <c r="E215" s="45"/>
      <c r="F215" s="45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5">
        <v>9</v>
      </c>
      <c r="V215" s="45">
        <v>60.18</v>
      </c>
      <c r="W215" s="100">
        <f t="shared" ref="W215:W220" si="36">(U215*V215)/1000</f>
        <v>0.54161999999999999</v>
      </c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</row>
    <row r="216" spans="1:46" s="45" customFormat="1">
      <c r="A216" s="46"/>
      <c r="B216" s="122"/>
      <c r="C216" s="46" t="s">
        <v>94</v>
      </c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5">
        <v>5</v>
      </c>
      <c r="V216" s="45">
        <v>57.2</v>
      </c>
      <c r="W216" s="100">
        <f t="shared" si="36"/>
        <v>0.28599999999999998</v>
      </c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</row>
    <row r="217" spans="1:46" s="45" customFormat="1">
      <c r="A217" s="46"/>
      <c r="B217" s="122"/>
      <c r="C217" s="46" t="s">
        <v>77</v>
      </c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5">
        <v>3</v>
      </c>
      <c r="V217" s="45">
        <v>120</v>
      </c>
      <c r="W217" s="100">
        <f t="shared" si="36"/>
        <v>0.36</v>
      </c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</row>
    <row r="218" spans="1:46" s="45" customFormat="1">
      <c r="A218" s="46"/>
      <c r="B218" s="122"/>
      <c r="C218" s="46" t="s">
        <v>71</v>
      </c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5">
        <v>2</v>
      </c>
      <c r="V218" s="45">
        <v>10.45</v>
      </c>
      <c r="W218" s="100">
        <f t="shared" si="36"/>
        <v>2.0899999999999998E-2</v>
      </c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</row>
    <row r="219" spans="1:46" s="45" customFormat="1">
      <c r="A219" s="46"/>
      <c r="B219" s="122"/>
      <c r="C219" s="46" t="s">
        <v>79</v>
      </c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5">
        <v>5</v>
      </c>
      <c r="V219" s="45">
        <v>26.4</v>
      </c>
      <c r="W219" s="100">
        <f t="shared" si="36"/>
        <v>0.13200000000000001</v>
      </c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</row>
    <row r="220" spans="1:46" s="45" customFormat="1">
      <c r="A220" s="46"/>
      <c r="B220" s="122"/>
      <c r="C220" s="46" t="s">
        <v>87</v>
      </c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5">
        <v>3</v>
      </c>
      <c r="V220" s="45">
        <v>225</v>
      </c>
      <c r="W220" s="100">
        <f t="shared" si="36"/>
        <v>0.67500000000000004</v>
      </c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</row>
    <row r="221" spans="1:46" s="45" customFormat="1">
      <c r="A221" s="49"/>
      <c r="B221" s="122"/>
      <c r="C221" s="49" t="s">
        <v>72</v>
      </c>
      <c r="D221" s="50"/>
      <c r="E221" s="50"/>
      <c r="F221" s="50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50"/>
      <c r="V221" s="50"/>
      <c r="W221" s="99">
        <f>SUM(W214:W220)</f>
        <v>17.888520000000003</v>
      </c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</row>
    <row r="222" spans="1:46" s="50" customFormat="1" ht="37.5">
      <c r="A222" s="49" t="s">
        <v>112</v>
      </c>
      <c r="B222" s="122"/>
      <c r="C222" s="49" t="s">
        <v>109</v>
      </c>
      <c r="G222" s="36" t="s">
        <v>0</v>
      </c>
      <c r="H222" s="36"/>
      <c r="I222" s="36">
        <v>5.64</v>
      </c>
      <c r="J222" s="36">
        <v>3.66</v>
      </c>
      <c r="K222" s="36">
        <v>37.340000000000003</v>
      </c>
      <c r="L222" s="36">
        <v>207</v>
      </c>
      <c r="M222" s="36">
        <v>0.09</v>
      </c>
      <c r="N222" s="36">
        <v>0</v>
      </c>
      <c r="O222" s="36">
        <v>0.02</v>
      </c>
      <c r="P222" s="36">
        <v>0.02</v>
      </c>
      <c r="Q222" s="36">
        <v>11.77</v>
      </c>
      <c r="R222" s="36">
        <v>48.36</v>
      </c>
      <c r="S222" s="36">
        <v>8.56</v>
      </c>
      <c r="T222" s="36">
        <v>0.86</v>
      </c>
      <c r="W222" s="99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</row>
    <row r="223" spans="1:46" s="50" customFormat="1">
      <c r="A223" s="46"/>
      <c r="B223" s="122"/>
      <c r="C223" s="46" t="s">
        <v>144</v>
      </c>
      <c r="D223" s="45"/>
      <c r="E223" s="45"/>
      <c r="F223" s="45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5">
        <v>53</v>
      </c>
      <c r="V223" s="45">
        <v>37.950000000000003</v>
      </c>
      <c r="W223" s="100">
        <f>U223*V223/1000</f>
        <v>2.0113500000000002</v>
      </c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</row>
    <row r="224" spans="1:46" s="45" customFormat="1">
      <c r="A224" s="46"/>
      <c r="B224" s="122"/>
      <c r="C224" s="46" t="s">
        <v>70</v>
      </c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5">
        <v>5</v>
      </c>
      <c r="V224" s="45">
        <v>429</v>
      </c>
      <c r="W224" s="100">
        <f t="shared" ref="W224:W225" si="37">U224*V224/1000</f>
        <v>2.145</v>
      </c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</row>
    <row r="225" spans="1:46" s="45" customFormat="1">
      <c r="A225" s="46"/>
      <c r="B225" s="122"/>
      <c r="C225" s="46" t="s">
        <v>71</v>
      </c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5">
        <v>2</v>
      </c>
      <c r="V225" s="45">
        <v>10.45</v>
      </c>
      <c r="W225" s="100">
        <f t="shared" si="37"/>
        <v>2.0899999999999998E-2</v>
      </c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</row>
    <row r="226" spans="1:46" s="50" customFormat="1">
      <c r="A226" s="49"/>
      <c r="B226" s="122"/>
      <c r="C226" s="49" t="s">
        <v>72</v>
      </c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W226" s="99">
        <f>SUM(W223:W225)</f>
        <v>4.1772499999999999</v>
      </c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</row>
    <row r="227" spans="1:46" s="50" customFormat="1" ht="37.5">
      <c r="A227" s="49" t="s">
        <v>47</v>
      </c>
      <c r="B227" s="122"/>
      <c r="C227" s="49" t="s">
        <v>23</v>
      </c>
      <c r="G227" s="36">
        <v>200</v>
      </c>
      <c r="H227" s="36"/>
      <c r="I227" s="36">
        <v>0.33</v>
      </c>
      <c r="J227" s="36">
        <v>0</v>
      </c>
      <c r="K227" s="36">
        <v>22.21</v>
      </c>
      <c r="L227" s="36">
        <v>83.1</v>
      </c>
      <c r="M227" s="36">
        <v>0</v>
      </c>
      <c r="N227" s="36">
        <v>0.26</v>
      </c>
      <c r="O227" s="36">
        <v>0</v>
      </c>
      <c r="P227" s="36">
        <v>1.1000000000000001</v>
      </c>
      <c r="Q227" s="36">
        <v>14.95</v>
      </c>
      <c r="R227" s="36">
        <v>10.16</v>
      </c>
      <c r="S227" s="36">
        <v>3.96</v>
      </c>
      <c r="T227" s="36">
        <v>0.84</v>
      </c>
      <c r="W227" s="99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</row>
    <row r="228" spans="1:46" s="54" customFormat="1">
      <c r="A228" s="46"/>
      <c r="B228" s="122"/>
      <c r="C228" s="46" t="s">
        <v>84</v>
      </c>
      <c r="D228" s="45"/>
      <c r="E228" s="45"/>
      <c r="F228" s="45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5">
        <v>15</v>
      </c>
      <c r="V228" s="45">
        <v>214.5</v>
      </c>
      <c r="W228" s="100">
        <f>U228*V228/1000</f>
        <v>3.2174999999999998</v>
      </c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60"/>
    </row>
    <row r="229" spans="1:46" s="45" customFormat="1">
      <c r="A229" s="46"/>
      <c r="B229" s="122"/>
      <c r="C229" s="46" t="s">
        <v>74</v>
      </c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5">
        <v>15</v>
      </c>
      <c r="V229" s="45">
        <v>47.95</v>
      </c>
      <c r="W229" s="100">
        <f>U229*V229/1000</f>
        <v>0.71924999999999994</v>
      </c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</row>
    <row r="230" spans="1:46" s="50" customFormat="1">
      <c r="A230" s="49"/>
      <c r="B230" s="122"/>
      <c r="C230" s="49" t="s">
        <v>72</v>
      </c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W230" s="99">
        <f>SUM(W228:W229)</f>
        <v>3.93675</v>
      </c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</row>
    <row r="231" spans="1:46" s="50" customFormat="1">
      <c r="A231" s="49"/>
      <c r="B231" s="123"/>
      <c r="C231" s="49" t="s">
        <v>18</v>
      </c>
      <c r="G231" s="36">
        <v>40</v>
      </c>
      <c r="H231" s="36"/>
      <c r="I231" s="97">
        <v>2.64</v>
      </c>
      <c r="J231" s="97">
        <v>0.48</v>
      </c>
      <c r="K231" s="97">
        <v>14.12</v>
      </c>
      <c r="L231" s="97">
        <v>72.400000000000006</v>
      </c>
      <c r="M231" s="97">
        <v>7.0000000000000007E-2</v>
      </c>
      <c r="N231" s="97">
        <v>0</v>
      </c>
      <c r="O231" s="97">
        <v>0</v>
      </c>
      <c r="P231" s="97">
        <v>0.4</v>
      </c>
      <c r="Q231" s="97">
        <v>14</v>
      </c>
      <c r="R231" s="97">
        <v>63.2</v>
      </c>
      <c r="S231" s="97">
        <v>18.8</v>
      </c>
      <c r="T231" s="97">
        <v>1.56</v>
      </c>
      <c r="U231" s="45">
        <v>40</v>
      </c>
      <c r="V231" s="45">
        <v>53.16</v>
      </c>
      <c r="W231" s="99">
        <f>(U231*V231)/1000</f>
        <v>2.1263999999999998</v>
      </c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</row>
    <row r="232" spans="1:46" s="45" customFormat="1" ht="37.5">
      <c r="A232" s="53"/>
      <c r="B232" s="53" t="s">
        <v>159</v>
      </c>
      <c r="C232" s="53"/>
      <c r="D232" s="54"/>
      <c r="E232" s="54"/>
      <c r="F232" s="54"/>
      <c r="G232" s="12"/>
      <c r="H232" s="12"/>
      <c r="I232" s="12">
        <f>I213+I222+I227+I231</f>
        <v>17.479999999999997</v>
      </c>
      <c r="J232" s="12">
        <f t="shared" ref="J232:T232" si="38">J213+J222+J227+J231</f>
        <v>12.71</v>
      </c>
      <c r="K232" s="12">
        <f t="shared" si="38"/>
        <v>78.570000000000007</v>
      </c>
      <c r="L232" s="12">
        <f t="shared" si="38"/>
        <v>458.79999999999995</v>
      </c>
      <c r="M232" s="12">
        <f t="shared" si="38"/>
        <v>0.22</v>
      </c>
      <c r="N232" s="12">
        <f t="shared" si="38"/>
        <v>0.76</v>
      </c>
      <c r="O232" s="12">
        <f t="shared" si="38"/>
        <v>0.02</v>
      </c>
      <c r="P232" s="12">
        <f t="shared" si="38"/>
        <v>2.62</v>
      </c>
      <c r="Q232" s="12">
        <f t="shared" si="38"/>
        <v>49.870000000000005</v>
      </c>
      <c r="R232" s="12">
        <f t="shared" si="38"/>
        <v>141.13</v>
      </c>
      <c r="S232" s="12">
        <f t="shared" si="38"/>
        <v>131.69999999999999</v>
      </c>
      <c r="T232" s="12">
        <f t="shared" si="38"/>
        <v>4.2699999999999996</v>
      </c>
      <c r="U232" s="54"/>
      <c r="V232" s="54"/>
      <c r="W232" s="91">
        <f>W221+W226+W230+W231</f>
        <v>28.128920000000004</v>
      </c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</row>
    <row r="233" spans="1:46" s="45" customFormat="1" ht="37.5">
      <c r="A233" s="62"/>
      <c r="B233" s="62" t="s">
        <v>40</v>
      </c>
      <c r="C233" s="62"/>
      <c r="D233" s="63"/>
      <c r="E233" s="63"/>
      <c r="F233" s="63"/>
      <c r="G233" s="18"/>
      <c r="H233" s="18"/>
      <c r="I233" s="18">
        <f t="shared" ref="I233:T233" si="39">I212+I232</f>
        <v>25.589999999999996</v>
      </c>
      <c r="J233" s="18">
        <f t="shared" si="39"/>
        <v>19.2</v>
      </c>
      <c r="K233" s="18">
        <f t="shared" si="39"/>
        <v>134.97</v>
      </c>
      <c r="L233" s="18">
        <f t="shared" si="39"/>
        <v>761.5</v>
      </c>
      <c r="M233" s="18">
        <f t="shared" si="39"/>
        <v>0.49</v>
      </c>
      <c r="N233" s="18">
        <f t="shared" si="39"/>
        <v>1.8699999999999999</v>
      </c>
      <c r="O233" s="18">
        <f t="shared" si="39"/>
        <v>0.05</v>
      </c>
      <c r="P233" s="18">
        <f t="shared" si="39"/>
        <v>4.58</v>
      </c>
      <c r="Q233" s="18">
        <f t="shared" si="39"/>
        <v>178.85999999999999</v>
      </c>
      <c r="R233" s="18">
        <f t="shared" si="39"/>
        <v>399.74</v>
      </c>
      <c r="S233" s="18">
        <f t="shared" si="39"/>
        <v>213.33999999999997</v>
      </c>
      <c r="T233" s="18">
        <f t="shared" si="39"/>
        <v>8.61</v>
      </c>
      <c r="U233" s="63"/>
      <c r="V233" s="63"/>
      <c r="W233" s="101">
        <f>W212+W232</f>
        <v>40.445420000000006</v>
      </c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</row>
    <row r="234" spans="1:46" s="45" customFormat="1">
      <c r="A234" s="49"/>
      <c r="B234" s="118" t="s">
        <v>133</v>
      </c>
      <c r="C234" s="49"/>
      <c r="D234" s="50"/>
      <c r="E234" s="50"/>
      <c r="F234" s="50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50"/>
      <c r="V234" s="50"/>
      <c r="W234" s="99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</row>
    <row r="235" spans="1:46" s="50" customFormat="1" ht="37.5">
      <c r="A235" s="49" t="s">
        <v>53</v>
      </c>
      <c r="B235" s="121" t="s">
        <v>153</v>
      </c>
      <c r="C235" s="49" t="s">
        <v>34</v>
      </c>
      <c r="G235" s="36">
        <v>150</v>
      </c>
      <c r="H235" s="36"/>
      <c r="I235" s="36">
        <v>2.25</v>
      </c>
      <c r="J235" s="36">
        <v>0.35</v>
      </c>
      <c r="K235" s="36">
        <v>19.79</v>
      </c>
      <c r="L235" s="36">
        <v>70</v>
      </c>
      <c r="M235" s="36">
        <v>7.0000000000000007E-2</v>
      </c>
      <c r="N235" s="36">
        <v>105</v>
      </c>
      <c r="O235" s="36">
        <v>0</v>
      </c>
      <c r="P235" s="36">
        <v>0.3</v>
      </c>
      <c r="Q235" s="36">
        <v>59.5</v>
      </c>
      <c r="R235" s="36">
        <v>40.25</v>
      </c>
      <c r="S235" s="36">
        <v>22.75</v>
      </c>
      <c r="T235" s="36">
        <v>0.53</v>
      </c>
      <c r="U235" s="45">
        <v>150</v>
      </c>
      <c r="V235" s="45">
        <v>127.5</v>
      </c>
      <c r="W235" s="99">
        <f>(U235*V235)/1000</f>
        <v>19.125</v>
      </c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</row>
    <row r="236" spans="1:46" s="50" customFormat="1" ht="37.5">
      <c r="A236" s="49" t="s">
        <v>146</v>
      </c>
      <c r="B236" s="122"/>
      <c r="C236" s="49" t="s">
        <v>145</v>
      </c>
      <c r="G236" s="36">
        <v>85</v>
      </c>
      <c r="H236" s="36"/>
      <c r="I236" s="36">
        <v>5.17</v>
      </c>
      <c r="J236" s="36">
        <v>6.43</v>
      </c>
      <c r="K236" s="36">
        <v>20.170000000000002</v>
      </c>
      <c r="L236" s="36">
        <v>126</v>
      </c>
      <c r="M236" s="97">
        <v>0.05</v>
      </c>
      <c r="N236" s="97">
        <v>0.74</v>
      </c>
      <c r="O236" s="97">
        <v>0.12</v>
      </c>
      <c r="P236" s="97">
        <v>0.24</v>
      </c>
      <c r="Q236" s="97">
        <v>89.11</v>
      </c>
      <c r="R236" s="97">
        <v>123.01</v>
      </c>
      <c r="S236" s="97">
        <v>12.4</v>
      </c>
      <c r="T236" s="97">
        <v>0.96</v>
      </c>
      <c r="W236" s="99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</row>
    <row r="237" spans="1:46" s="45" customFormat="1" ht="30.75" customHeight="1">
      <c r="A237" s="46"/>
      <c r="B237" s="122"/>
      <c r="C237" s="46" t="s">
        <v>87</v>
      </c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5">
        <v>65</v>
      </c>
      <c r="V237" s="45">
        <v>225</v>
      </c>
      <c r="W237" s="100">
        <f>U237*V237/1000</f>
        <v>14.625</v>
      </c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</row>
    <row r="238" spans="1:46" s="50" customFormat="1">
      <c r="A238" s="46"/>
      <c r="B238" s="122"/>
      <c r="C238" s="46" t="s">
        <v>68</v>
      </c>
      <c r="D238" s="45"/>
      <c r="E238" s="45"/>
      <c r="F238" s="45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5">
        <v>24</v>
      </c>
      <c r="V238" s="45">
        <v>40.700000000000003</v>
      </c>
      <c r="W238" s="100">
        <f t="shared" ref="W238:W240" si="40">U238*V238/1000</f>
        <v>0.97680000000000011</v>
      </c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</row>
    <row r="239" spans="1:46" s="45" customFormat="1">
      <c r="A239" s="46"/>
      <c r="B239" s="122"/>
      <c r="C239" s="46" t="s">
        <v>70</v>
      </c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5">
        <v>4</v>
      </c>
      <c r="V239" s="45">
        <v>429</v>
      </c>
      <c r="W239" s="100">
        <f t="shared" si="40"/>
        <v>1.716</v>
      </c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</row>
    <row r="240" spans="1:46" s="45" customFormat="1">
      <c r="A240" s="46"/>
      <c r="B240" s="122"/>
      <c r="C240" s="46" t="s">
        <v>71</v>
      </c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5">
        <v>1</v>
      </c>
      <c r="V240" s="45">
        <v>10.45</v>
      </c>
      <c r="W240" s="100">
        <f t="shared" si="40"/>
        <v>1.0449999999999999E-2</v>
      </c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</row>
    <row r="241" spans="1:46" s="50" customFormat="1">
      <c r="A241" s="49"/>
      <c r="B241" s="122"/>
      <c r="C241" s="49" t="s">
        <v>72</v>
      </c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W241" s="99">
        <f>SUM(W237:W240)</f>
        <v>17.328250000000001</v>
      </c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</row>
    <row r="242" spans="1:46" s="50" customFormat="1" ht="37.5">
      <c r="A242" s="49" t="s">
        <v>60</v>
      </c>
      <c r="B242" s="122"/>
      <c r="C242" s="49" t="s">
        <v>29</v>
      </c>
      <c r="G242" s="36">
        <v>200</v>
      </c>
      <c r="H242" s="36"/>
      <c r="I242" s="36">
        <v>3.9</v>
      </c>
      <c r="J242" s="36">
        <v>3.8</v>
      </c>
      <c r="K242" s="36">
        <v>29</v>
      </c>
      <c r="L242" s="36">
        <v>160</v>
      </c>
      <c r="M242" s="36">
        <v>0.01</v>
      </c>
      <c r="N242" s="36">
        <v>0.26</v>
      </c>
      <c r="O242" s="36">
        <v>9</v>
      </c>
      <c r="P242" s="36">
        <v>0.1</v>
      </c>
      <c r="Q242" s="36">
        <v>5.3</v>
      </c>
      <c r="R242" s="36">
        <v>39.200000000000003</v>
      </c>
      <c r="S242" s="36">
        <v>6.1</v>
      </c>
      <c r="T242" s="36">
        <v>0.1</v>
      </c>
      <c r="W242" s="99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</row>
    <row r="243" spans="1:46" s="45" customFormat="1">
      <c r="A243" s="46"/>
      <c r="B243" s="122"/>
      <c r="C243" s="46" t="s">
        <v>101</v>
      </c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5">
        <v>1.2</v>
      </c>
      <c r="V243" s="45">
        <v>1100</v>
      </c>
      <c r="W243" s="100">
        <f>(U243*V243)/1000</f>
        <v>1.32</v>
      </c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</row>
    <row r="244" spans="1:46" s="45" customFormat="1">
      <c r="A244" s="46"/>
      <c r="B244" s="122"/>
      <c r="C244" s="46" t="s">
        <v>68</v>
      </c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5">
        <v>100</v>
      </c>
      <c r="V244" s="45">
        <v>40.700000000000003</v>
      </c>
      <c r="W244" s="100">
        <f t="shared" ref="W244:W245" si="41">(U244*V244)/1000</f>
        <v>4.07</v>
      </c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</row>
    <row r="245" spans="1:46" s="45" customFormat="1">
      <c r="A245" s="46"/>
      <c r="B245" s="122"/>
      <c r="C245" s="46" t="s">
        <v>74</v>
      </c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5">
        <v>15</v>
      </c>
      <c r="V245" s="45">
        <v>47.95</v>
      </c>
      <c r="W245" s="100">
        <f t="shared" si="41"/>
        <v>0.71924999999999994</v>
      </c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</row>
    <row r="246" spans="1:46" s="45" customFormat="1">
      <c r="A246" s="49"/>
      <c r="B246" s="122"/>
      <c r="C246" s="49" t="s">
        <v>72</v>
      </c>
      <c r="D246" s="50"/>
      <c r="E246" s="50"/>
      <c r="F246" s="50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50"/>
      <c r="V246" s="50"/>
      <c r="W246" s="99">
        <f>SUM(W243:W245)</f>
        <v>6.1092500000000003</v>
      </c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</row>
    <row r="247" spans="1:46" s="45" customFormat="1">
      <c r="A247" s="49"/>
      <c r="B247" s="123"/>
      <c r="C247" s="49" t="s">
        <v>17</v>
      </c>
      <c r="D247" s="50"/>
      <c r="E247" s="50"/>
      <c r="F247" s="50"/>
      <c r="G247" s="36">
        <v>40</v>
      </c>
      <c r="H247" s="36"/>
      <c r="I247" s="97">
        <v>3.48</v>
      </c>
      <c r="J247" s="97">
        <v>0.6</v>
      </c>
      <c r="K247" s="97">
        <v>16</v>
      </c>
      <c r="L247" s="97">
        <v>83.6</v>
      </c>
      <c r="M247" s="97">
        <v>0.1</v>
      </c>
      <c r="N247" s="97">
        <v>0</v>
      </c>
      <c r="O247" s="97">
        <v>0</v>
      </c>
      <c r="P247" s="97">
        <v>0.66</v>
      </c>
      <c r="Q247" s="97">
        <v>13.2</v>
      </c>
      <c r="R247" s="97">
        <v>93.6</v>
      </c>
      <c r="S247" s="97">
        <v>26.4</v>
      </c>
      <c r="T247" s="97">
        <v>1.76</v>
      </c>
      <c r="U247" s="45">
        <v>40</v>
      </c>
      <c r="V247" s="45">
        <v>60.18</v>
      </c>
      <c r="W247" s="99">
        <f>(U247*V247)/1000</f>
        <v>2.4072</v>
      </c>
      <c r="X247" s="106"/>
      <c r="Y247" s="106"/>
      <c r="Z247" s="106"/>
      <c r="AA247" s="106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</row>
    <row r="248" spans="1:46" s="45" customFormat="1" ht="37.5">
      <c r="A248" s="53"/>
      <c r="B248" s="53" t="s">
        <v>157</v>
      </c>
      <c r="C248" s="53"/>
      <c r="D248" s="54"/>
      <c r="E248" s="54"/>
      <c r="F248" s="54"/>
      <c r="G248" s="12"/>
      <c r="H248" s="12"/>
      <c r="I248" s="12">
        <f>I235+I236+I242+I247</f>
        <v>14.8</v>
      </c>
      <c r="J248" s="12">
        <f t="shared" ref="J248:T248" si="42">J235+J236+J242+J247</f>
        <v>11.179999999999998</v>
      </c>
      <c r="K248" s="12">
        <f t="shared" si="42"/>
        <v>84.960000000000008</v>
      </c>
      <c r="L248" s="12">
        <f t="shared" si="42"/>
        <v>439.6</v>
      </c>
      <c r="M248" s="12">
        <f t="shared" si="42"/>
        <v>0.23</v>
      </c>
      <c r="N248" s="12">
        <f t="shared" si="42"/>
        <v>106</v>
      </c>
      <c r="O248" s="12">
        <f t="shared" si="42"/>
        <v>9.1199999999999992</v>
      </c>
      <c r="P248" s="12">
        <f t="shared" si="42"/>
        <v>1.3</v>
      </c>
      <c r="Q248" s="12">
        <f t="shared" si="42"/>
        <v>167.11</v>
      </c>
      <c r="R248" s="12">
        <f t="shared" si="42"/>
        <v>296.05999999999995</v>
      </c>
      <c r="S248" s="12">
        <f t="shared" si="42"/>
        <v>67.650000000000006</v>
      </c>
      <c r="T248" s="12">
        <f t="shared" si="42"/>
        <v>3.35</v>
      </c>
      <c r="U248" s="54"/>
      <c r="V248" s="54"/>
      <c r="W248" s="91">
        <f>W241+W246+W247+W235</f>
        <v>44.969700000000003</v>
      </c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</row>
    <row r="249" spans="1:46" s="45" customFormat="1" ht="56.25">
      <c r="A249" s="49" t="s">
        <v>46</v>
      </c>
      <c r="B249" s="121" t="s">
        <v>158</v>
      </c>
      <c r="C249" s="49" t="s">
        <v>20</v>
      </c>
      <c r="D249" s="50"/>
      <c r="E249" s="50"/>
      <c r="F249" s="50"/>
      <c r="G249" s="36" t="s">
        <v>154</v>
      </c>
      <c r="H249" s="36"/>
      <c r="I249" s="97">
        <v>6.63</v>
      </c>
      <c r="J249" s="97">
        <v>6.59</v>
      </c>
      <c r="K249" s="97">
        <v>32.47</v>
      </c>
      <c r="L249" s="97">
        <v>214</v>
      </c>
      <c r="M249" s="97">
        <v>0.22</v>
      </c>
      <c r="N249" s="97">
        <v>0</v>
      </c>
      <c r="O249" s="97">
        <v>0.03</v>
      </c>
      <c r="P249" s="97">
        <v>0.4</v>
      </c>
      <c r="Q249" s="97">
        <v>12.82</v>
      </c>
      <c r="R249" s="97">
        <v>154.06</v>
      </c>
      <c r="S249" s="97">
        <v>101.1</v>
      </c>
      <c r="T249" s="97">
        <v>3.41</v>
      </c>
      <c r="U249" s="50"/>
      <c r="V249" s="50"/>
      <c r="W249" s="99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</row>
    <row r="250" spans="1:46" s="45" customFormat="1">
      <c r="A250" s="46"/>
      <c r="B250" s="122"/>
      <c r="C250" s="46" t="s">
        <v>83</v>
      </c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5">
        <v>51</v>
      </c>
      <c r="V250" s="45">
        <v>67.099999999999994</v>
      </c>
      <c r="W250" s="100">
        <f>U250*V250/1000</f>
        <v>3.4220999999999999</v>
      </c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</row>
    <row r="251" spans="1:46" s="50" customFormat="1">
      <c r="A251" s="46"/>
      <c r="B251" s="122"/>
      <c r="C251" s="46" t="s">
        <v>70</v>
      </c>
      <c r="D251" s="45"/>
      <c r="E251" s="45"/>
      <c r="F251" s="45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5">
        <v>7</v>
      </c>
      <c r="V251" s="45">
        <v>429</v>
      </c>
      <c r="W251" s="100">
        <f t="shared" ref="W251:W252" si="43">U251*V251/1000</f>
        <v>3.0030000000000001</v>
      </c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</row>
    <row r="252" spans="1:46" s="50" customFormat="1">
      <c r="A252" s="46"/>
      <c r="B252" s="122"/>
      <c r="C252" s="46" t="s">
        <v>71</v>
      </c>
      <c r="D252" s="45"/>
      <c r="E252" s="45"/>
      <c r="F252" s="45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5">
        <v>2</v>
      </c>
      <c r="V252" s="45">
        <v>10.45</v>
      </c>
      <c r="W252" s="100">
        <f t="shared" si="43"/>
        <v>2.0899999999999998E-2</v>
      </c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</row>
    <row r="253" spans="1:46" s="45" customFormat="1">
      <c r="A253" s="49"/>
      <c r="B253" s="122"/>
      <c r="C253" s="49" t="s">
        <v>72</v>
      </c>
      <c r="D253" s="50"/>
      <c r="E253" s="50"/>
      <c r="F253" s="50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50"/>
      <c r="V253" s="50"/>
      <c r="W253" s="99">
        <f>SUM(W250:W252)</f>
        <v>6.4460000000000006</v>
      </c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</row>
    <row r="254" spans="1:46" s="45" customFormat="1" ht="37.5">
      <c r="A254" s="33" t="s">
        <v>57</v>
      </c>
      <c r="B254" s="122"/>
      <c r="C254" s="3" t="s">
        <v>19</v>
      </c>
      <c r="D254" s="3"/>
      <c r="E254" s="3"/>
      <c r="F254" s="3"/>
      <c r="G254" s="97">
        <v>50</v>
      </c>
      <c r="H254" s="97"/>
      <c r="I254" s="97">
        <v>7.79</v>
      </c>
      <c r="J254" s="97">
        <v>7.04</v>
      </c>
      <c r="K254" s="97">
        <v>6.56</v>
      </c>
      <c r="L254" s="97">
        <v>120</v>
      </c>
      <c r="M254" s="97">
        <v>0.05</v>
      </c>
      <c r="N254" s="97">
        <v>1.68</v>
      </c>
      <c r="O254" s="97">
        <v>0.02</v>
      </c>
      <c r="P254" s="97">
        <v>0.5</v>
      </c>
      <c r="Q254" s="97">
        <v>14.29</v>
      </c>
      <c r="R254" s="97">
        <v>95.26</v>
      </c>
      <c r="S254" s="97">
        <v>16.5</v>
      </c>
      <c r="T254" s="97">
        <v>0.98</v>
      </c>
      <c r="U254" s="35"/>
      <c r="V254" s="35"/>
      <c r="W254" s="35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</row>
    <row r="255" spans="1:46" s="50" customFormat="1">
      <c r="A255" s="5"/>
      <c r="B255" s="122"/>
      <c r="C255" s="6" t="s">
        <v>80</v>
      </c>
      <c r="D255" s="6"/>
      <c r="E255" s="6"/>
      <c r="F255" s="6"/>
      <c r="G255" s="97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22">
        <v>32</v>
      </c>
      <c r="V255" s="22">
        <v>429</v>
      </c>
      <c r="W255" s="81">
        <f>(U255*V255)/1000</f>
        <v>13.728</v>
      </c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</row>
    <row r="256" spans="1:46" s="54" customFormat="1">
      <c r="A256" s="5"/>
      <c r="B256" s="122"/>
      <c r="C256" s="6" t="s">
        <v>81</v>
      </c>
      <c r="D256" s="6"/>
      <c r="E256" s="6"/>
      <c r="F256" s="6"/>
      <c r="G256" s="97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22">
        <v>7</v>
      </c>
      <c r="V256" s="22">
        <v>60.18</v>
      </c>
      <c r="W256" s="81">
        <f t="shared" ref="W256:W261" si="44">(U256*V256)/1000</f>
        <v>0.42125999999999997</v>
      </c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60"/>
    </row>
    <row r="257" spans="1:46" s="63" customFormat="1">
      <c r="A257" s="5"/>
      <c r="B257" s="122"/>
      <c r="C257" s="6" t="s">
        <v>79</v>
      </c>
      <c r="D257" s="6"/>
      <c r="E257" s="6"/>
      <c r="F257" s="6"/>
      <c r="G257" s="97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22">
        <v>20</v>
      </c>
      <c r="V257" s="22">
        <v>26.4</v>
      </c>
      <c r="W257" s="81">
        <f t="shared" si="44"/>
        <v>0.52800000000000002</v>
      </c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</row>
    <row r="258" spans="1:46" s="45" customFormat="1">
      <c r="A258" s="5"/>
      <c r="B258" s="122"/>
      <c r="C258" s="6" t="s">
        <v>77</v>
      </c>
      <c r="D258" s="6"/>
      <c r="E258" s="6"/>
      <c r="F258" s="6"/>
      <c r="G258" s="97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22">
        <v>3</v>
      </c>
      <c r="V258" s="22">
        <v>120</v>
      </c>
      <c r="W258" s="81">
        <f t="shared" si="44"/>
        <v>0.36</v>
      </c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</row>
    <row r="259" spans="1:46" s="45" customFormat="1">
      <c r="A259" s="5"/>
      <c r="B259" s="122"/>
      <c r="C259" s="6" t="s">
        <v>82</v>
      </c>
      <c r="D259" s="6"/>
      <c r="E259" s="6"/>
      <c r="F259" s="6"/>
      <c r="G259" s="97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22">
        <v>3</v>
      </c>
      <c r="V259" s="22">
        <v>32.9</v>
      </c>
      <c r="W259" s="81">
        <f t="shared" si="44"/>
        <v>9.8699999999999982E-2</v>
      </c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</row>
    <row r="260" spans="1:46" s="50" customFormat="1">
      <c r="A260" s="5"/>
      <c r="B260" s="122"/>
      <c r="C260" s="6" t="s">
        <v>71</v>
      </c>
      <c r="D260" s="6"/>
      <c r="E260" s="6"/>
      <c r="F260" s="6"/>
      <c r="G260" s="97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22">
        <v>2</v>
      </c>
      <c r="V260" s="22">
        <v>10.45</v>
      </c>
      <c r="W260" s="81">
        <f t="shared" si="44"/>
        <v>2.0899999999999998E-2</v>
      </c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</row>
    <row r="261" spans="1:46" s="45" customFormat="1">
      <c r="A261" s="5"/>
      <c r="B261" s="122"/>
      <c r="C261" s="6" t="s">
        <v>105</v>
      </c>
      <c r="D261" s="6"/>
      <c r="E261" s="6"/>
      <c r="F261" s="6"/>
      <c r="G261" s="97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22">
        <v>7</v>
      </c>
      <c r="V261" s="22">
        <v>225</v>
      </c>
      <c r="W261" s="81">
        <f t="shared" si="44"/>
        <v>1.575</v>
      </c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</row>
    <row r="262" spans="1:46" s="45" customFormat="1">
      <c r="A262" s="33"/>
      <c r="B262" s="122"/>
      <c r="C262" s="3" t="s">
        <v>72</v>
      </c>
      <c r="D262" s="3"/>
      <c r="E262" s="3"/>
      <c r="F262" s="3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35"/>
      <c r="V262" s="35"/>
      <c r="W262" s="82">
        <f>SUM(W255:W261)</f>
        <v>16.731859999999998</v>
      </c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</row>
    <row r="263" spans="1:46" s="45" customFormat="1">
      <c r="A263" s="49"/>
      <c r="B263" s="122"/>
      <c r="C263" s="49" t="s">
        <v>18</v>
      </c>
      <c r="D263" s="50"/>
      <c r="E263" s="50"/>
      <c r="F263" s="50"/>
      <c r="G263" s="36">
        <v>40</v>
      </c>
      <c r="H263" s="36"/>
      <c r="I263" s="97">
        <v>2.64</v>
      </c>
      <c r="J263" s="97">
        <v>0.48</v>
      </c>
      <c r="K263" s="97">
        <v>14.12</v>
      </c>
      <c r="L263" s="97">
        <v>72.400000000000006</v>
      </c>
      <c r="M263" s="97">
        <v>7.0000000000000007E-2</v>
      </c>
      <c r="N263" s="97">
        <v>0</v>
      </c>
      <c r="O263" s="97">
        <v>0</v>
      </c>
      <c r="P263" s="97">
        <v>0.4</v>
      </c>
      <c r="Q263" s="97">
        <v>14</v>
      </c>
      <c r="R263" s="97">
        <v>63.2</v>
      </c>
      <c r="S263" s="97">
        <v>18.8</v>
      </c>
      <c r="T263" s="97">
        <v>1.56</v>
      </c>
      <c r="U263" s="45">
        <v>40</v>
      </c>
      <c r="V263" s="45">
        <v>53.16</v>
      </c>
      <c r="W263" s="99">
        <f>(U263*V263)/1000</f>
        <v>2.1263999999999998</v>
      </c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</row>
    <row r="264" spans="1:46" s="45" customFormat="1" ht="37.5">
      <c r="A264" s="49" t="s">
        <v>47</v>
      </c>
      <c r="B264" s="122"/>
      <c r="C264" s="49" t="s">
        <v>23</v>
      </c>
      <c r="D264" s="50"/>
      <c r="E264" s="50"/>
      <c r="F264" s="50"/>
      <c r="G264" s="36">
        <v>200</v>
      </c>
      <c r="H264" s="36"/>
      <c r="I264" s="36">
        <v>0.33</v>
      </c>
      <c r="J264" s="36">
        <v>0</v>
      </c>
      <c r="K264" s="36">
        <v>22.21</v>
      </c>
      <c r="L264" s="36">
        <v>83.1</v>
      </c>
      <c r="M264" s="36">
        <v>0</v>
      </c>
      <c r="N264" s="36">
        <v>0.26</v>
      </c>
      <c r="O264" s="36">
        <v>0</v>
      </c>
      <c r="P264" s="36">
        <v>1.1000000000000001</v>
      </c>
      <c r="Q264" s="36">
        <v>14.95</v>
      </c>
      <c r="R264" s="36">
        <v>10.16</v>
      </c>
      <c r="S264" s="36">
        <v>3.96</v>
      </c>
      <c r="T264" s="36">
        <v>0.84</v>
      </c>
      <c r="U264" s="50"/>
      <c r="V264" s="50"/>
      <c r="W264" s="99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</row>
    <row r="265" spans="1:46" s="45" customFormat="1">
      <c r="A265" s="46"/>
      <c r="B265" s="122"/>
      <c r="C265" s="46" t="s">
        <v>84</v>
      </c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5">
        <v>15</v>
      </c>
      <c r="V265" s="45">
        <v>214.5</v>
      </c>
      <c r="W265" s="100">
        <f>U265*V265/1000</f>
        <v>3.2174999999999998</v>
      </c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</row>
    <row r="266" spans="1:46" s="50" customFormat="1">
      <c r="A266" s="46"/>
      <c r="B266" s="122"/>
      <c r="C266" s="46" t="s">
        <v>74</v>
      </c>
      <c r="D266" s="45"/>
      <c r="E266" s="45"/>
      <c r="F266" s="45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5">
        <v>15</v>
      </c>
      <c r="V266" s="45">
        <v>47.95</v>
      </c>
      <c r="W266" s="100">
        <f>U266*V266/1000</f>
        <v>0.71924999999999994</v>
      </c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</row>
    <row r="267" spans="1:46" s="50" customFormat="1">
      <c r="A267" s="49"/>
      <c r="B267" s="123"/>
      <c r="C267" s="49" t="s">
        <v>72</v>
      </c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W267" s="99">
        <f>SUM(W265:W266)</f>
        <v>3.93675</v>
      </c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</row>
    <row r="268" spans="1:46" s="45" customFormat="1" ht="37.5">
      <c r="A268" s="53"/>
      <c r="B268" s="53" t="s">
        <v>159</v>
      </c>
      <c r="C268" s="53"/>
      <c r="D268" s="54"/>
      <c r="E268" s="54"/>
      <c r="F268" s="54"/>
      <c r="G268" s="12"/>
      <c r="H268" s="12"/>
      <c r="I268" s="12">
        <f>I249+I254+I263+I264</f>
        <v>17.389999999999997</v>
      </c>
      <c r="J268" s="12">
        <f t="shared" ref="J268:T268" si="45">J249+J254+J263+J264</f>
        <v>14.11</v>
      </c>
      <c r="K268" s="12">
        <f t="shared" si="45"/>
        <v>75.36</v>
      </c>
      <c r="L268" s="12">
        <f t="shared" si="45"/>
        <v>489.5</v>
      </c>
      <c r="M268" s="12">
        <f t="shared" si="45"/>
        <v>0.34</v>
      </c>
      <c r="N268" s="12">
        <f t="shared" si="45"/>
        <v>1.94</v>
      </c>
      <c r="O268" s="12">
        <f t="shared" si="45"/>
        <v>0.05</v>
      </c>
      <c r="P268" s="12">
        <f t="shared" si="45"/>
        <v>2.4000000000000004</v>
      </c>
      <c r="Q268" s="12">
        <f t="shared" si="45"/>
        <v>56.06</v>
      </c>
      <c r="R268" s="12">
        <f t="shared" si="45"/>
        <v>322.68</v>
      </c>
      <c r="S268" s="12">
        <f t="shared" si="45"/>
        <v>140.36000000000001</v>
      </c>
      <c r="T268" s="12">
        <f t="shared" si="45"/>
        <v>6.7900000000000009</v>
      </c>
      <c r="U268" s="54"/>
      <c r="V268" s="54"/>
      <c r="W268" s="91">
        <f>W253+W262+W263+W267</f>
        <v>29.241009999999999</v>
      </c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</row>
    <row r="269" spans="1:46" s="45" customFormat="1" ht="37.5">
      <c r="A269" s="62"/>
      <c r="B269" s="62" t="s">
        <v>41</v>
      </c>
      <c r="C269" s="62"/>
      <c r="D269" s="63"/>
      <c r="E269" s="63"/>
      <c r="F269" s="63"/>
      <c r="G269" s="18"/>
      <c r="H269" s="18"/>
      <c r="I269" s="18">
        <f>I248+I268</f>
        <v>32.19</v>
      </c>
      <c r="J269" s="18">
        <f t="shared" ref="J269:T269" si="46">J248+J268</f>
        <v>25.29</v>
      </c>
      <c r="K269" s="18">
        <f t="shared" si="46"/>
        <v>160.32</v>
      </c>
      <c r="L269" s="18">
        <f t="shared" si="46"/>
        <v>929.1</v>
      </c>
      <c r="M269" s="18">
        <f t="shared" si="46"/>
        <v>0.57000000000000006</v>
      </c>
      <c r="N269" s="18">
        <f t="shared" si="46"/>
        <v>107.94</v>
      </c>
      <c r="O269" s="18">
        <f t="shared" si="46"/>
        <v>9.17</v>
      </c>
      <c r="P269" s="18">
        <f t="shared" si="46"/>
        <v>3.7</v>
      </c>
      <c r="Q269" s="18">
        <f t="shared" si="46"/>
        <v>223.17000000000002</v>
      </c>
      <c r="R269" s="18">
        <f t="shared" si="46"/>
        <v>618.74</v>
      </c>
      <c r="S269" s="18">
        <f t="shared" si="46"/>
        <v>208.01000000000002</v>
      </c>
      <c r="T269" s="18">
        <f t="shared" si="46"/>
        <v>10.14</v>
      </c>
      <c r="U269" s="63"/>
      <c r="V269" s="63"/>
      <c r="W269" s="101">
        <f>W248+W268</f>
        <v>74.210710000000006</v>
      </c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</row>
    <row r="270" spans="1:46" s="45" customFormat="1">
      <c r="A270" s="46"/>
      <c r="B270" s="52" t="s">
        <v>134</v>
      </c>
      <c r="C270" s="52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W270" s="100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</row>
    <row r="271" spans="1:46" s="45" customFormat="1" ht="37.5">
      <c r="A271" s="49" t="s">
        <v>48</v>
      </c>
      <c r="B271" s="121" t="s">
        <v>153</v>
      </c>
      <c r="C271" s="49" t="s">
        <v>147</v>
      </c>
      <c r="D271" s="50"/>
      <c r="E271" s="50"/>
      <c r="F271" s="50"/>
      <c r="G271" s="36" t="s">
        <v>0</v>
      </c>
      <c r="H271" s="36"/>
      <c r="I271" s="36">
        <v>6.1</v>
      </c>
      <c r="J271" s="36">
        <v>5.48</v>
      </c>
      <c r="K271" s="36">
        <v>32.58</v>
      </c>
      <c r="L271" s="36">
        <v>191</v>
      </c>
      <c r="M271" s="36">
        <v>0.13</v>
      </c>
      <c r="N271" s="36">
        <v>0.86</v>
      </c>
      <c r="O271" s="36">
        <v>0.03</v>
      </c>
      <c r="P271" s="36">
        <v>0.21</v>
      </c>
      <c r="Q271" s="36">
        <v>74.260000000000005</v>
      </c>
      <c r="R271" s="36">
        <v>152.57</v>
      </c>
      <c r="S271" s="36">
        <v>8.6</v>
      </c>
      <c r="T271" s="36">
        <v>1.69</v>
      </c>
      <c r="U271" s="50"/>
      <c r="V271" s="50"/>
      <c r="W271" s="99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</row>
    <row r="272" spans="1:46" s="45" customFormat="1">
      <c r="A272" s="46"/>
      <c r="B272" s="122"/>
      <c r="C272" s="46" t="s">
        <v>104</v>
      </c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5">
        <v>37</v>
      </c>
      <c r="V272" s="45">
        <v>26.4</v>
      </c>
      <c r="W272" s="100">
        <f>(U272*V272)/1000</f>
        <v>0.9768</v>
      </c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</row>
    <row r="273" spans="1:46" s="45" customFormat="1">
      <c r="A273" s="46"/>
      <c r="B273" s="122"/>
      <c r="C273" s="46" t="s">
        <v>68</v>
      </c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5">
        <v>60</v>
      </c>
      <c r="V273" s="45">
        <v>40.700000000000003</v>
      </c>
      <c r="W273" s="100">
        <f t="shared" ref="W273:W276" si="47">(U273*V273)/1000</f>
        <v>2.4420000000000002</v>
      </c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</row>
    <row r="274" spans="1:46" s="45" customFormat="1">
      <c r="A274" s="46"/>
      <c r="B274" s="122"/>
      <c r="C274" s="46" t="s">
        <v>70</v>
      </c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5">
        <v>5</v>
      </c>
      <c r="V274" s="45">
        <v>429</v>
      </c>
      <c r="W274" s="100">
        <f t="shared" si="47"/>
        <v>2.145</v>
      </c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</row>
    <row r="275" spans="1:46" s="50" customFormat="1">
      <c r="A275" s="46"/>
      <c r="B275" s="122"/>
      <c r="C275" s="46" t="s">
        <v>69</v>
      </c>
      <c r="D275" s="45"/>
      <c r="E275" s="45"/>
      <c r="F275" s="45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5">
        <v>4</v>
      </c>
      <c r="V275" s="45">
        <v>363</v>
      </c>
      <c r="W275" s="100">
        <f t="shared" si="47"/>
        <v>1.452</v>
      </c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</row>
    <row r="276" spans="1:46" s="45" customFormat="1">
      <c r="A276" s="46"/>
      <c r="B276" s="122"/>
      <c r="C276" s="46" t="s">
        <v>71</v>
      </c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5">
        <v>2</v>
      </c>
      <c r="V276" s="45">
        <v>10.45</v>
      </c>
      <c r="W276" s="100">
        <f t="shared" si="47"/>
        <v>2.0899999999999998E-2</v>
      </c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</row>
    <row r="277" spans="1:46" s="45" customFormat="1">
      <c r="A277" s="49"/>
      <c r="B277" s="122"/>
      <c r="C277" s="49" t="s">
        <v>72</v>
      </c>
      <c r="D277" s="50"/>
      <c r="E277" s="50"/>
      <c r="F277" s="50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50"/>
      <c r="V277" s="50"/>
      <c r="W277" s="99">
        <f>SUM(W272:W276)</f>
        <v>7.0367000000000006</v>
      </c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</row>
    <row r="278" spans="1:46" s="50" customFormat="1" ht="37.5">
      <c r="A278" s="49" t="s">
        <v>61</v>
      </c>
      <c r="B278" s="122"/>
      <c r="C278" s="49" t="s">
        <v>31</v>
      </c>
      <c r="G278" s="36">
        <v>200</v>
      </c>
      <c r="H278" s="36"/>
      <c r="I278" s="97">
        <v>0.26</v>
      </c>
      <c r="J278" s="97">
        <v>0.05</v>
      </c>
      <c r="K278" s="97">
        <v>6.57</v>
      </c>
      <c r="L278" s="97">
        <v>25.1</v>
      </c>
      <c r="M278" s="97">
        <v>0</v>
      </c>
      <c r="N278" s="97">
        <v>0.26</v>
      </c>
      <c r="O278" s="97">
        <v>0</v>
      </c>
      <c r="P278" s="97">
        <v>1.1000000000000001</v>
      </c>
      <c r="Q278" s="97">
        <v>6.07</v>
      </c>
      <c r="R278" s="97">
        <v>9.68</v>
      </c>
      <c r="S278" s="97">
        <v>4.6399999999999997</v>
      </c>
      <c r="T278" s="97">
        <v>0.88</v>
      </c>
      <c r="W278" s="99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</row>
    <row r="279" spans="1:46" s="45" customFormat="1">
      <c r="A279" s="46"/>
      <c r="B279" s="122"/>
      <c r="C279" s="46" t="s">
        <v>86</v>
      </c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5">
        <v>1</v>
      </c>
      <c r="V279" s="45">
        <v>506</v>
      </c>
      <c r="W279" s="100">
        <f>U279*V279/1000</f>
        <v>0.50600000000000001</v>
      </c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</row>
    <row r="280" spans="1:46" s="45" customFormat="1">
      <c r="A280" s="46"/>
      <c r="B280" s="122"/>
      <c r="C280" s="46" t="s">
        <v>69</v>
      </c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5">
        <v>8</v>
      </c>
      <c r="V280" s="45">
        <v>363</v>
      </c>
      <c r="W280" s="100">
        <f>U280*V280/1000</f>
        <v>2.9039999999999999</v>
      </c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</row>
    <row r="281" spans="1:46" s="45" customFormat="1">
      <c r="A281" s="46"/>
      <c r="B281" s="122"/>
      <c r="C281" s="49" t="s">
        <v>72</v>
      </c>
      <c r="D281" s="50"/>
      <c r="E281" s="50"/>
      <c r="F281" s="50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50"/>
      <c r="V281" s="50"/>
      <c r="W281" s="99">
        <f>SUM(W279:W280)</f>
        <v>3.41</v>
      </c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</row>
    <row r="282" spans="1:46" s="50" customFormat="1">
      <c r="A282" s="49"/>
      <c r="B282" s="123"/>
      <c r="C282" s="49" t="s">
        <v>17</v>
      </c>
      <c r="G282" s="36">
        <v>40</v>
      </c>
      <c r="H282" s="36"/>
      <c r="I282" s="97">
        <v>3.48</v>
      </c>
      <c r="J282" s="97">
        <v>0.6</v>
      </c>
      <c r="K282" s="97">
        <v>16</v>
      </c>
      <c r="L282" s="97">
        <v>83.6</v>
      </c>
      <c r="M282" s="97">
        <v>0.1</v>
      </c>
      <c r="N282" s="97">
        <v>0</v>
      </c>
      <c r="O282" s="97">
        <v>0</v>
      </c>
      <c r="P282" s="97">
        <v>0.66</v>
      </c>
      <c r="Q282" s="97">
        <v>13.2</v>
      </c>
      <c r="R282" s="97">
        <v>93.6</v>
      </c>
      <c r="S282" s="97">
        <v>26.4</v>
      </c>
      <c r="T282" s="97">
        <v>1.76</v>
      </c>
      <c r="U282" s="45">
        <v>40</v>
      </c>
      <c r="V282" s="45">
        <v>60.18</v>
      </c>
      <c r="W282" s="99">
        <f>(U282*V282)/1000</f>
        <v>2.4072</v>
      </c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</row>
    <row r="283" spans="1:46" s="50" customFormat="1" ht="37.5">
      <c r="A283" s="53"/>
      <c r="B283" s="53" t="s">
        <v>157</v>
      </c>
      <c r="C283" s="53"/>
      <c r="D283" s="54"/>
      <c r="E283" s="54"/>
      <c r="F283" s="54"/>
      <c r="G283" s="12"/>
      <c r="H283" s="12"/>
      <c r="I283" s="12">
        <f t="shared" ref="I283:T283" si="48">I271+I278+I282</f>
        <v>9.84</v>
      </c>
      <c r="J283" s="12">
        <f t="shared" si="48"/>
        <v>6.13</v>
      </c>
      <c r="K283" s="12">
        <f t="shared" si="48"/>
        <v>55.15</v>
      </c>
      <c r="L283" s="12">
        <f t="shared" si="48"/>
        <v>299.7</v>
      </c>
      <c r="M283" s="12">
        <f t="shared" si="48"/>
        <v>0.23</v>
      </c>
      <c r="N283" s="12">
        <f t="shared" si="48"/>
        <v>1.1200000000000001</v>
      </c>
      <c r="O283" s="12">
        <f t="shared" si="48"/>
        <v>0.03</v>
      </c>
      <c r="P283" s="12">
        <f t="shared" si="48"/>
        <v>1.9700000000000002</v>
      </c>
      <c r="Q283" s="12">
        <f t="shared" si="48"/>
        <v>93.530000000000015</v>
      </c>
      <c r="R283" s="12">
        <f t="shared" si="48"/>
        <v>255.85</v>
      </c>
      <c r="S283" s="12">
        <f t="shared" si="48"/>
        <v>39.64</v>
      </c>
      <c r="T283" s="12">
        <f t="shared" si="48"/>
        <v>4.33</v>
      </c>
      <c r="U283" s="54"/>
      <c r="V283" s="54"/>
      <c r="W283" s="91">
        <f>W277+W281+W282</f>
        <v>12.853899999999999</v>
      </c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</row>
    <row r="284" spans="1:46" s="45" customFormat="1" ht="37.5">
      <c r="A284" s="49" t="s">
        <v>49</v>
      </c>
      <c r="B284" s="121" t="s">
        <v>158</v>
      </c>
      <c r="C284" s="49" t="s">
        <v>121</v>
      </c>
      <c r="D284" s="50"/>
      <c r="E284" s="50"/>
      <c r="F284" s="50"/>
      <c r="G284" s="36" t="s">
        <v>148</v>
      </c>
      <c r="H284" s="36"/>
      <c r="I284" s="36">
        <v>3.13</v>
      </c>
      <c r="J284" s="36">
        <v>5.39</v>
      </c>
      <c r="K284" s="36">
        <v>21.44</v>
      </c>
      <c r="L284" s="36">
        <v>135</v>
      </c>
      <c r="M284" s="36">
        <v>0.11</v>
      </c>
      <c r="N284" s="36">
        <v>16.82</v>
      </c>
      <c r="O284" s="36">
        <v>0</v>
      </c>
      <c r="P284" s="36">
        <v>0.3</v>
      </c>
      <c r="Q284" s="36">
        <v>22.02</v>
      </c>
      <c r="R284" s="36">
        <v>79.84</v>
      </c>
      <c r="S284" s="36">
        <v>26.89</v>
      </c>
      <c r="T284" s="36">
        <v>1.03</v>
      </c>
      <c r="U284" s="50"/>
      <c r="V284" s="50"/>
      <c r="W284" s="99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</row>
    <row r="285" spans="1:46" s="45" customFormat="1">
      <c r="A285" s="46"/>
      <c r="B285" s="122"/>
      <c r="C285" s="46" t="s">
        <v>100</v>
      </c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5">
        <v>100</v>
      </c>
      <c r="V285" s="45">
        <v>17.600000000000001</v>
      </c>
      <c r="W285" s="100">
        <f>U285*V285/1000</f>
        <v>1.7600000000000002</v>
      </c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</row>
    <row r="286" spans="1:46" s="50" customFormat="1">
      <c r="A286" s="46"/>
      <c r="B286" s="122"/>
      <c r="C286" s="46" t="s">
        <v>91</v>
      </c>
      <c r="D286" s="45"/>
      <c r="E286" s="45"/>
      <c r="F286" s="45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5">
        <v>7</v>
      </c>
      <c r="V286" s="45">
        <v>25.3</v>
      </c>
      <c r="W286" s="100">
        <f t="shared" ref="W286:W291" si="49">U286*V286/1000</f>
        <v>0.17710000000000001</v>
      </c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</row>
    <row r="287" spans="1:46" s="54" customFormat="1">
      <c r="A287" s="46"/>
      <c r="B287" s="122"/>
      <c r="C287" s="46" t="s">
        <v>76</v>
      </c>
      <c r="D287" s="45"/>
      <c r="E287" s="45"/>
      <c r="F287" s="45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5">
        <v>13</v>
      </c>
      <c r="V287" s="45">
        <v>22</v>
      </c>
      <c r="W287" s="100">
        <f t="shared" si="49"/>
        <v>0.28599999999999998</v>
      </c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60"/>
    </row>
    <row r="288" spans="1:46" s="45" customFormat="1">
      <c r="A288" s="46"/>
      <c r="B288" s="122"/>
      <c r="C288" s="46" t="s">
        <v>79</v>
      </c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5">
        <v>6</v>
      </c>
      <c r="V288" s="45">
        <v>26.4</v>
      </c>
      <c r="W288" s="100">
        <f t="shared" si="49"/>
        <v>0.15839999999999999</v>
      </c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</row>
    <row r="289" spans="1:46" s="50" customFormat="1">
      <c r="A289" s="46"/>
      <c r="B289" s="122"/>
      <c r="C289" s="46" t="s">
        <v>115</v>
      </c>
      <c r="D289" s="45"/>
      <c r="E289" s="45"/>
      <c r="F289" s="45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5">
        <v>17</v>
      </c>
      <c r="V289" s="45">
        <v>86.31</v>
      </c>
      <c r="W289" s="100">
        <f t="shared" si="49"/>
        <v>1.4672700000000001</v>
      </c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</row>
    <row r="290" spans="1:46" s="45" customFormat="1">
      <c r="A290" s="46"/>
      <c r="B290" s="122"/>
      <c r="C290" s="46" t="s">
        <v>71</v>
      </c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5">
        <v>2</v>
      </c>
      <c r="V290" s="45">
        <v>10.45</v>
      </c>
      <c r="W290" s="100">
        <f t="shared" si="49"/>
        <v>2.0899999999999998E-2</v>
      </c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</row>
    <row r="291" spans="1:46" s="45" customFormat="1">
      <c r="A291" s="46"/>
      <c r="B291" s="122"/>
      <c r="C291" s="46" t="s">
        <v>77</v>
      </c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5">
        <v>5</v>
      </c>
      <c r="V291" s="45">
        <v>120</v>
      </c>
      <c r="W291" s="100">
        <f t="shared" si="49"/>
        <v>0.6</v>
      </c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</row>
    <row r="292" spans="1:46" s="45" customFormat="1">
      <c r="A292" s="49"/>
      <c r="B292" s="122"/>
      <c r="C292" s="49" t="s">
        <v>72</v>
      </c>
      <c r="D292" s="50"/>
      <c r="E292" s="50"/>
      <c r="F292" s="50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50"/>
      <c r="V292" s="50"/>
      <c r="W292" s="99">
        <f>SUM(W285:W291)</f>
        <v>4.4696699999999998</v>
      </c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</row>
    <row r="293" spans="1:46" s="45" customFormat="1" ht="37.5">
      <c r="A293" s="33" t="s">
        <v>120</v>
      </c>
      <c r="B293" s="122"/>
      <c r="C293" s="38" t="s">
        <v>118</v>
      </c>
      <c r="D293" s="3"/>
      <c r="E293" s="3"/>
      <c r="F293" s="3"/>
      <c r="G293" s="61">
        <v>40</v>
      </c>
      <c r="H293" s="61"/>
      <c r="I293" s="61">
        <v>8.6300000000000008</v>
      </c>
      <c r="J293" s="61">
        <v>4.9000000000000004</v>
      </c>
      <c r="K293" s="61">
        <v>0.34</v>
      </c>
      <c r="L293" s="61">
        <v>80</v>
      </c>
      <c r="M293" s="61">
        <v>0.03</v>
      </c>
      <c r="N293" s="61">
        <v>0.34</v>
      </c>
      <c r="O293" s="61">
        <v>0.01</v>
      </c>
      <c r="P293" s="61">
        <v>0</v>
      </c>
      <c r="Q293" s="61">
        <v>6.62</v>
      </c>
      <c r="R293" s="61">
        <v>12.74</v>
      </c>
      <c r="S293" s="61">
        <v>81.94</v>
      </c>
      <c r="T293" s="61">
        <v>0.6</v>
      </c>
      <c r="U293" s="35"/>
      <c r="V293" s="35"/>
      <c r="W293" s="35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</row>
    <row r="294" spans="1:46" s="45" customFormat="1">
      <c r="A294" s="5"/>
      <c r="B294" s="122"/>
      <c r="C294" s="6" t="s">
        <v>80</v>
      </c>
      <c r="D294" s="6"/>
      <c r="E294" s="6"/>
      <c r="F294" s="6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22">
        <v>46</v>
      </c>
      <c r="V294" s="22">
        <v>429</v>
      </c>
      <c r="W294" s="81">
        <f>(U294*V294)/1000</f>
        <v>19.734000000000002</v>
      </c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</row>
    <row r="295" spans="1:46" s="45" customFormat="1">
      <c r="A295" s="5"/>
      <c r="B295" s="122"/>
      <c r="C295" s="6" t="s">
        <v>79</v>
      </c>
      <c r="D295" s="6"/>
      <c r="E295" s="6"/>
      <c r="F295" s="6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22">
        <v>4</v>
      </c>
      <c r="V295" s="22">
        <v>26.4</v>
      </c>
      <c r="W295" s="81">
        <f t="shared" ref="W295:W297" si="50">(U295*V295)/1000</f>
        <v>0.1056</v>
      </c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</row>
    <row r="296" spans="1:46" s="45" customFormat="1">
      <c r="A296" s="5"/>
      <c r="B296" s="122"/>
      <c r="C296" s="6" t="s">
        <v>87</v>
      </c>
      <c r="D296" s="6"/>
      <c r="E296" s="6"/>
      <c r="F296" s="6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22">
        <v>3</v>
      </c>
      <c r="V296" s="22">
        <v>225</v>
      </c>
      <c r="W296" s="81">
        <f t="shared" si="50"/>
        <v>0.67500000000000004</v>
      </c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</row>
    <row r="297" spans="1:46" s="45" customFormat="1">
      <c r="A297" s="5"/>
      <c r="B297" s="122"/>
      <c r="C297" s="6" t="s">
        <v>71</v>
      </c>
      <c r="D297" s="6"/>
      <c r="E297" s="6"/>
      <c r="F297" s="6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87">
        <v>3</v>
      </c>
      <c r="V297" s="22">
        <v>10.45</v>
      </c>
      <c r="W297" s="81">
        <f t="shared" si="50"/>
        <v>3.1349999999999996E-2</v>
      </c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</row>
    <row r="298" spans="1:46" s="50" customFormat="1">
      <c r="A298" s="33"/>
      <c r="B298" s="122"/>
      <c r="C298" s="3" t="s">
        <v>72</v>
      </c>
      <c r="D298" s="3"/>
      <c r="E298" s="3"/>
      <c r="F298" s="3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35"/>
      <c r="V298" s="35"/>
      <c r="W298" s="82">
        <f>SUM(W294:W297)</f>
        <v>20.545950000000001</v>
      </c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</row>
    <row r="299" spans="1:46" s="50" customFormat="1" ht="37.5">
      <c r="A299" s="49"/>
      <c r="B299" s="122"/>
      <c r="C299" s="49" t="s">
        <v>122</v>
      </c>
      <c r="G299" s="36">
        <v>200</v>
      </c>
      <c r="H299" s="36"/>
      <c r="I299" s="36">
        <v>0.42</v>
      </c>
      <c r="J299" s="36">
        <v>0.01</v>
      </c>
      <c r="K299" s="36">
        <v>22.99</v>
      </c>
      <c r="L299" s="36">
        <v>85.9</v>
      </c>
      <c r="M299" s="36">
        <v>0.01</v>
      </c>
      <c r="N299" s="36">
        <v>4.46</v>
      </c>
      <c r="O299" s="36">
        <v>0</v>
      </c>
      <c r="P299" s="36">
        <v>0.35</v>
      </c>
      <c r="Q299" s="36">
        <v>9.8000000000000007</v>
      </c>
      <c r="R299" s="36">
        <v>11.77</v>
      </c>
      <c r="S299" s="36">
        <v>4.87</v>
      </c>
      <c r="T299" s="36">
        <v>0.86</v>
      </c>
      <c r="U299" s="45"/>
      <c r="V299" s="45"/>
      <c r="W299" s="99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</row>
    <row r="300" spans="1:46" s="50" customFormat="1">
      <c r="A300" s="49"/>
      <c r="B300" s="122"/>
      <c r="C300" s="46" t="s">
        <v>84</v>
      </c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45">
        <v>15</v>
      </c>
      <c r="V300" s="45">
        <v>214.5</v>
      </c>
      <c r="W300" s="100">
        <f>U300*V300/1000</f>
        <v>3.2174999999999998</v>
      </c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</row>
    <row r="301" spans="1:46" s="45" customFormat="1">
      <c r="A301" s="49"/>
      <c r="B301" s="122"/>
      <c r="C301" s="46" t="s">
        <v>123</v>
      </c>
      <c r="D301" s="50"/>
      <c r="E301" s="50"/>
      <c r="F301" s="50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45">
        <v>10</v>
      </c>
      <c r="V301" s="45">
        <v>127.5</v>
      </c>
      <c r="W301" s="100">
        <f t="shared" ref="W301:W302" si="51">U301*V301/1000</f>
        <v>1.2749999999999999</v>
      </c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</row>
    <row r="302" spans="1:46" s="45" customFormat="1">
      <c r="A302" s="49"/>
      <c r="B302" s="122"/>
      <c r="C302" s="46" t="s">
        <v>74</v>
      </c>
      <c r="D302" s="50"/>
      <c r="E302" s="50"/>
      <c r="F302" s="50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45">
        <v>15</v>
      </c>
      <c r="V302" s="45">
        <v>47.95</v>
      </c>
      <c r="W302" s="100">
        <f t="shared" si="51"/>
        <v>0.71924999999999994</v>
      </c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</row>
    <row r="303" spans="1:46" s="50" customFormat="1">
      <c r="A303" s="49"/>
      <c r="B303" s="122"/>
      <c r="C303" s="49" t="s">
        <v>72</v>
      </c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45"/>
      <c r="V303" s="45"/>
      <c r="W303" s="99">
        <f>SUM(W300:W302)</f>
        <v>5.2117499999999994</v>
      </c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</row>
    <row r="304" spans="1:46" s="45" customFormat="1">
      <c r="A304" s="49"/>
      <c r="B304" s="123"/>
      <c r="C304" s="49" t="s">
        <v>18</v>
      </c>
      <c r="D304" s="50"/>
      <c r="E304" s="50"/>
      <c r="F304" s="50"/>
      <c r="G304" s="36">
        <v>40</v>
      </c>
      <c r="H304" s="36"/>
      <c r="I304" s="97">
        <v>2.64</v>
      </c>
      <c r="J304" s="97">
        <v>0.48</v>
      </c>
      <c r="K304" s="97">
        <v>14.12</v>
      </c>
      <c r="L304" s="97">
        <v>72.400000000000006</v>
      </c>
      <c r="M304" s="97">
        <v>7.0000000000000007E-2</v>
      </c>
      <c r="N304" s="97">
        <v>0</v>
      </c>
      <c r="O304" s="97">
        <v>0</v>
      </c>
      <c r="P304" s="97">
        <v>0.4</v>
      </c>
      <c r="Q304" s="97">
        <v>14</v>
      </c>
      <c r="R304" s="97">
        <v>63.2</v>
      </c>
      <c r="S304" s="97">
        <v>18.8</v>
      </c>
      <c r="T304" s="97">
        <v>1.56</v>
      </c>
      <c r="U304" s="45">
        <v>40</v>
      </c>
      <c r="V304" s="45">
        <v>53.16</v>
      </c>
      <c r="W304" s="99">
        <f>(U304*V304)/1000</f>
        <v>2.1263999999999998</v>
      </c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</row>
    <row r="305" spans="1:46" s="45" customFormat="1" ht="37.5">
      <c r="A305" s="53"/>
      <c r="B305" s="53" t="s">
        <v>159</v>
      </c>
      <c r="C305" s="53"/>
      <c r="D305" s="54"/>
      <c r="E305" s="54"/>
      <c r="F305" s="54"/>
      <c r="G305" s="12"/>
      <c r="H305" s="12"/>
      <c r="I305" s="12">
        <f>I284+I293+I299+I304</f>
        <v>14.820000000000002</v>
      </c>
      <c r="J305" s="12">
        <f t="shared" ref="J305:T305" si="52">J284+J293+J299+J304</f>
        <v>10.78</v>
      </c>
      <c r="K305" s="12">
        <f t="shared" si="52"/>
        <v>58.889999999999993</v>
      </c>
      <c r="L305" s="12">
        <f t="shared" si="52"/>
        <v>373.29999999999995</v>
      </c>
      <c r="M305" s="12">
        <f t="shared" si="52"/>
        <v>0.22000000000000003</v>
      </c>
      <c r="N305" s="12">
        <f t="shared" si="52"/>
        <v>21.62</v>
      </c>
      <c r="O305" s="12">
        <f t="shared" si="52"/>
        <v>0.01</v>
      </c>
      <c r="P305" s="12">
        <f t="shared" si="52"/>
        <v>1.0499999999999998</v>
      </c>
      <c r="Q305" s="12">
        <f t="shared" si="52"/>
        <v>52.44</v>
      </c>
      <c r="R305" s="12">
        <f t="shared" si="52"/>
        <v>167.55</v>
      </c>
      <c r="S305" s="12">
        <f t="shared" si="52"/>
        <v>132.5</v>
      </c>
      <c r="T305" s="12">
        <f t="shared" si="52"/>
        <v>4.05</v>
      </c>
      <c r="U305" s="54"/>
      <c r="V305" s="54"/>
      <c r="W305" s="91">
        <f>W292+W298+W303+W304</f>
        <v>32.353769999999997</v>
      </c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</row>
    <row r="306" spans="1:46" s="45" customFormat="1" ht="37.5">
      <c r="A306" s="62"/>
      <c r="B306" s="62" t="s">
        <v>135</v>
      </c>
      <c r="C306" s="62"/>
      <c r="D306" s="63"/>
      <c r="E306" s="63"/>
      <c r="F306" s="63"/>
      <c r="G306" s="18"/>
      <c r="H306" s="18"/>
      <c r="I306" s="18">
        <f>I283+I305</f>
        <v>24.660000000000004</v>
      </c>
      <c r="J306" s="18">
        <f t="shared" ref="J306:T306" si="53">J283+J305</f>
        <v>16.91</v>
      </c>
      <c r="K306" s="18">
        <f t="shared" si="53"/>
        <v>114.03999999999999</v>
      </c>
      <c r="L306" s="18">
        <f t="shared" si="53"/>
        <v>673</v>
      </c>
      <c r="M306" s="18">
        <f t="shared" si="53"/>
        <v>0.45000000000000007</v>
      </c>
      <c r="N306" s="18">
        <f t="shared" si="53"/>
        <v>22.740000000000002</v>
      </c>
      <c r="O306" s="18">
        <f t="shared" si="53"/>
        <v>0.04</v>
      </c>
      <c r="P306" s="18">
        <f t="shared" si="53"/>
        <v>3.02</v>
      </c>
      <c r="Q306" s="18">
        <f t="shared" si="53"/>
        <v>145.97000000000003</v>
      </c>
      <c r="R306" s="18">
        <f t="shared" si="53"/>
        <v>423.4</v>
      </c>
      <c r="S306" s="18">
        <f t="shared" si="53"/>
        <v>172.14</v>
      </c>
      <c r="T306" s="18">
        <f t="shared" si="53"/>
        <v>8.379999999999999</v>
      </c>
      <c r="U306" s="63"/>
      <c r="V306" s="63"/>
      <c r="W306" s="101">
        <f>W283+W305</f>
        <v>45.207669999999993</v>
      </c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</row>
    <row r="307" spans="1:46" s="45" customFormat="1" ht="22.5" customHeight="1">
      <c r="A307" s="46"/>
      <c r="B307" s="52" t="s">
        <v>136</v>
      </c>
      <c r="C307" s="52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W307" s="100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</row>
    <row r="308" spans="1:46" s="45" customFormat="1" ht="37.5">
      <c r="A308" s="49" t="s">
        <v>48</v>
      </c>
      <c r="B308" s="121" t="s">
        <v>153</v>
      </c>
      <c r="C308" s="49" t="s">
        <v>22</v>
      </c>
      <c r="D308" s="50"/>
      <c r="E308" s="50"/>
      <c r="F308" s="50"/>
      <c r="G308" s="36" t="s">
        <v>108</v>
      </c>
      <c r="H308" s="36"/>
      <c r="I308" s="97">
        <v>4.49</v>
      </c>
      <c r="J308" s="97">
        <v>5.26</v>
      </c>
      <c r="K308" s="97">
        <v>28.63</v>
      </c>
      <c r="L308" s="97">
        <v>167</v>
      </c>
      <c r="M308" s="97">
        <v>0.06</v>
      </c>
      <c r="N308" s="97">
        <v>0.78</v>
      </c>
      <c r="O308" s="97">
        <v>0.03</v>
      </c>
      <c r="P308" s="97">
        <v>1.65</v>
      </c>
      <c r="Q308" s="97">
        <v>79</v>
      </c>
      <c r="R308" s="97">
        <v>78.349999999999994</v>
      </c>
      <c r="S308" s="97">
        <v>13.16</v>
      </c>
      <c r="T308" s="97">
        <v>0.33</v>
      </c>
      <c r="U308" s="50"/>
      <c r="V308" s="50"/>
      <c r="W308" s="99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</row>
    <row r="309" spans="1:46" s="50" customFormat="1">
      <c r="A309" s="46"/>
      <c r="B309" s="122"/>
      <c r="C309" s="46" t="s">
        <v>85</v>
      </c>
      <c r="D309" s="45"/>
      <c r="E309" s="45"/>
      <c r="F309" s="45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5">
        <v>26</v>
      </c>
      <c r="V309" s="45">
        <v>38.5</v>
      </c>
      <c r="W309" s="100">
        <f>U309*V309/1000</f>
        <v>1.0009999999999999</v>
      </c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</row>
    <row r="310" spans="1:46" s="50" customFormat="1">
      <c r="A310" s="46"/>
      <c r="B310" s="122"/>
      <c r="C310" s="46" t="s">
        <v>68</v>
      </c>
      <c r="D310" s="45"/>
      <c r="E310" s="45"/>
      <c r="F310" s="45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5">
        <v>60</v>
      </c>
      <c r="V310" s="45">
        <v>40.700000000000003</v>
      </c>
      <c r="W310" s="100">
        <f t="shared" ref="W310:W313" si="54">U310*V310/1000</f>
        <v>2.4420000000000002</v>
      </c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</row>
    <row r="311" spans="1:46" s="45" customFormat="1">
      <c r="A311" s="46"/>
      <c r="B311" s="122"/>
      <c r="C311" s="46" t="s">
        <v>70</v>
      </c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5">
        <v>5</v>
      </c>
      <c r="V311" s="45">
        <v>429</v>
      </c>
      <c r="W311" s="100">
        <f t="shared" si="54"/>
        <v>2.145</v>
      </c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</row>
    <row r="312" spans="1:46" s="50" customFormat="1">
      <c r="A312" s="46"/>
      <c r="B312" s="122"/>
      <c r="C312" s="46" t="s">
        <v>74</v>
      </c>
      <c r="D312" s="45"/>
      <c r="E312" s="45"/>
      <c r="F312" s="45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5">
        <v>5</v>
      </c>
      <c r="V312" s="45">
        <v>47.95</v>
      </c>
      <c r="W312" s="100">
        <f t="shared" si="54"/>
        <v>0.23974999999999999</v>
      </c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</row>
    <row r="313" spans="1:46" s="45" customFormat="1">
      <c r="A313" s="46"/>
      <c r="B313" s="122"/>
      <c r="C313" s="46" t="s">
        <v>71</v>
      </c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5">
        <v>2</v>
      </c>
      <c r="V313" s="45">
        <v>10.45</v>
      </c>
      <c r="W313" s="100">
        <f t="shared" si="54"/>
        <v>2.0899999999999998E-2</v>
      </c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</row>
    <row r="314" spans="1:46" s="45" customFormat="1">
      <c r="A314" s="49"/>
      <c r="B314" s="122"/>
      <c r="C314" s="49" t="s">
        <v>72</v>
      </c>
      <c r="D314" s="50"/>
      <c r="E314" s="50"/>
      <c r="F314" s="50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50"/>
      <c r="V314" s="50"/>
      <c r="W314" s="99">
        <f>SUM(W309:W313)</f>
        <v>5.8486500000000001</v>
      </c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</row>
    <row r="315" spans="1:46" s="45" customFormat="1" ht="37.5">
      <c r="A315" s="49" t="s">
        <v>60</v>
      </c>
      <c r="B315" s="122"/>
      <c r="C315" s="49" t="s">
        <v>29</v>
      </c>
      <c r="D315" s="50"/>
      <c r="E315" s="50"/>
      <c r="F315" s="50"/>
      <c r="G315" s="36">
        <v>200</v>
      </c>
      <c r="H315" s="36"/>
      <c r="I315" s="36">
        <v>3.9</v>
      </c>
      <c r="J315" s="36">
        <v>3.8</v>
      </c>
      <c r="K315" s="36">
        <v>29</v>
      </c>
      <c r="L315" s="36">
        <v>160</v>
      </c>
      <c r="M315" s="36">
        <v>0.01</v>
      </c>
      <c r="N315" s="36">
        <v>0.26</v>
      </c>
      <c r="O315" s="36">
        <v>9</v>
      </c>
      <c r="P315" s="36">
        <v>0.1</v>
      </c>
      <c r="Q315" s="36">
        <v>5.3</v>
      </c>
      <c r="R315" s="36">
        <v>39.200000000000003</v>
      </c>
      <c r="S315" s="36">
        <v>6.1</v>
      </c>
      <c r="T315" s="36">
        <v>0.1</v>
      </c>
      <c r="U315" s="50"/>
      <c r="V315" s="50"/>
      <c r="W315" s="99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</row>
    <row r="316" spans="1:46" s="50" customFormat="1">
      <c r="A316" s="46"/>
      <c r="B316" s="122"/>
      <c r="C316" s="46" t="s">
        <v>101</v>
      </c>
      <c r="D316" s="45"/>
      <c r="E316" s="45"/>
      <c r="F316" s="45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5">
        <v>1.2</v>
      </c>
      <c r="V316" s="45">
        <v>1100</v>
      </c>
      <c r="W316" s="100">
        <f>(U316*V316)/1000</f>
        <v>1.32</v>
      </c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</row>
    <row r="317" spans="1:46" s="50" customFormat="1">
      <c r="A317" s="46"/>
      <c r="B317" s="122"/>
      <c r="C317" s="46" t="s">
        <v>68</v>
      </c>
      <c r="D317" s="45"/>
      <c r="E317" s="45"/>
      <c r="F317" s="45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5">
        <v>100</v>
      </c>
      <c r="V317" s="45">
        <v>40.700000000000003</v>
      </c>
      <c r="W317" s="100">
        <f t="shared" ref="W317:W318" si="55">(U317*V317)/1000</f>
        <v>4.07</v>
      </c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</row>
    <row r="318" spans="1:46" s="45" customFormat="1">
      <c r="A318" s="46"/>
      <c r="B318" s="122"/>
      <c r="C318" s="46" t="s">
        <v>74</v>
      </c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5">
        <v>15</v>
      </c>
      <c r="V318" s="45">
        <v>47.95</v>
      </c>
      <c r="W318" s="100">
        <f t="shared" si="55"/>
        <v>0.71924999999999994</v>
      </c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</row>
    <row r="319" spans="1:46" s="45" customFormat="1">
      <c r="A319" s="49"/>
      <c r="B319" s="122"/>
      <c r="C319" s="49" t="s">
        <v>72</v>
      </c>
      <c r="D319" s="50"/>
      <c r="E319" s="50"/>
      <c r="F319" s="50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50"/>
      <c r="V319" s="50"/>
      <c r="W319" s="99">
        <f>SUM(W316:W318)</f>
        <v>6.1092500000000003</v>
      </c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</row>
    <row r="320" spans="1:46" s="45" customFormat="1">
      <c r="A320" s="49"/>
      <c r="B320" s="123"/>
      <c r="C320" s="49" t="s">
        <v>17</v>
      </c>
      <c r="D320" s="50"/>
      <c r="E320" s="50"/>
      <c r="F320" s="50"/>
      <c r="G320" s="36">
        <v>40</v>
      </c>
      <c r="H320" s="36"/>
      <c r="I320" s="97">
        <v>3.48</v>
      </c>
      <c r="J320" s="97">
        <v>0.6</v>
      </c>
      <c r="K320" s="97">
        <v>16</v>
      </c>
      <c r="L320" s="97">
        <v>83.6</v>
      </c>
      <c r="M320" s="97">
        <v>0.1</v>
      </c>
      <c r="N320" s="97">
        <v>0</v>
      </c>
      <c r="O320" s="97">
        <v>0</v>
      </c>
      <c r="P320" s="97">
        <v>0.66</v>
      </c>
      <c r="Q320" s="97">
        <v>13.2</v>
      </c>
      <c r="R320" s="97">
        <v>93.6</v>
      </c>
      <c r="S320" s="97">
        <v>26.4</v>
      </c>
      <c r="T320" s="97">
        <v>1.76</v>
      </c>
      <c r="U320" s="45">
        <v>40</v>
      </c>
      <c r="V320" s="45">
        <v>60.18</v>
      </c>
      <c r="W320" s="99">
        <f>(U320*V320)/1000</f>
        <v>2.4072</v>
      </c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</row>
    <row r="321" spans="1:46" s="45" customFormat="1" ht="37.5">
      <c r="A321" s="53"/>
      <c r="B321" s="53" t="s">
        <v>161</v>
      </c>
      <c r="C321" s="53"/>
      <c r="D321" s="54"/>
      <c r="E321" s="54"/>
      <c r="F321" s="54"/>
      <c r="G321" s="12"/>
      <c r="H321" s="12"/>
      <c r="I321" s="12">
        <f>I308+I315+I320</f>
        <v>11.870000000000001</v>
      </c>
      <c r="J321" s="12">
        <f t="shared" ref="J321:T321" si="56">J308+J315+J320</f>
        <v>9.6599999999999984</v>
      </c>
      <c r="K321" s="12">
        <f t="shared" si="56"/>
        <v>73.63</v>
      </c>
      <c r="L321" s="12">
        <f t="shared" si="56"/>
        <v>410.6</v>
      </c>
      <c r="M321" s="12">
        <f t="shared" si="56"/>
        <v>0.16999999999999998</v>
      </c>
      <c r="N321" s="12">
        <f t="shared" si="56"/>
        <v>1.04</v>
      </c>
      <c r="O321" s="12">
        <f t="shared" si="56"/>
        <v>9.0299999999999994</v>
      </c>
      <c r="P321" s="12">
        <f t="shared" si="56"/>
        <v>2.41</v>
      </c>
      <c r="Q321" s="12">
        <f t="shared" si="56"/>
        <v>97.5</v>
      </c>
      <c r="R321" s="12">
        <f t="shared" si="56"/>
        <v>211.14999999999998</v>
      </c>
      <c r="S321" s="12">
        <f t="shared" si="56"/>
        <v>45.66</v>
      </c>
      <c r="T321" s="12">
        <f t="shared" si="56"/>
        <v>2.19</v>
      </c>
      <c r="U321" s="54"/>
      <c r="V321" s="54"/>
      <c r="W321" s="91">
        <f>W314+W319+W320</f>
        <v>14.3651</v>
      </c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</row>
    <row r="322" spans="1:46" s="45" customFormat="1" ht="37.5">
      <c r="A322" s="49" t="s">
        <v>116</v>
      </c>
      <c r="B322" s="121" t="s">
        <v>158</v>
      </c>
      <c r="C322" s="49" t="s">
        <v>117</v>
      </c>
      <c r="D322" s="50"/>
      <c r="E322" s="50"/>
      <c r="F322" s="50"/>
      <c r="G322" s="36">
        <v>250</v>
      </c>
      <c r="H322" s="36"/>
      <c r="I322" s="36">
        <v>19.25</v>
      </c>
      <c r="J322" s="36">
        <v>8.5299999999999994</v>
      </c>
      <c r="K322" s="36">
        <v>15.95</v>
      </c>
      <c r="L322" s="36">
        <v>142</v>
      </c>
      <c r="M322" s="36">
        <v>0.15</v>
      </c>
      <c r="N322" s="36">
        <v>10.130000000000001</v>
      </c>
      <c r="O322" s="36">
        <v>0.01</v>
      </c>
      <c r="P322" s="36">
        <v>0.03</v>
      </c>
      <c r="Q322" s="36">
        <v>25.38</v>
      </c>
      <c r="R322" s="36">
        <v>32.880000000000003</v>
      </c>
      <c r="S322" s="36">
        <v>160.96</v>
      </c>
      <c r="T322" s="36">
        <v>1.01</v>
      </c>
      <c r="U322" s="50"/>
      <c r="V322" s="50"/>
      <c r="W322" s="99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</row>
    <row r="323" spans="1:46" s="50" customFormat="1">
      <c r="A323" s="46"/>
      <c r="B323" s="122"/>
      <c r="C323" s="46" t="s">
        <v>163</v>
      </c>
      <c r="D323" s="45"/>
      <c r="E323" s="45"/>
      <c r="F323" s="45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5">
        <v>60</v>
      </c>
      <c r="V323" s="45">
        <v>493</v>
      </c>
      <c r="W323" s="100">
        <f>U323*V323/1000</f>
        <v>29.58</v>
      </c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</row>
    <row r="324" spans="1:46" s="50" customFormat="1">
      <c r="A324" s="46"/>
      <c r="B324" s="122"/>
      <c r="C324" s="46" t="s">
        <v>79</v>
      </c>
      <c r="D324" s="45"/>
      <c r="E324" s="45"/>
      <c r="F324" s="45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5">
        <v>12</v>
      </c>
      <c r="V324" s="45">
        <v>26.4</v>
      </c>
      <c r="W324" s="100">
        <f t="shared" ref="W324:W329" si="57">U324*V324/1000</f>
        <v>0.31679999999999997</v>
      </c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</row>
    <row r="325" spans="1:46" s="45" customFormat="1">
      <c r="A325" s="46"/>
      <c r="B325" s="122"/>
      <c r="C325" s="46" t="s">
        <v>100</v>
      </c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5">
        <v>60</v>
      </c>
      <c r="V325" s="45">
        <v>17.600000000000001</v>
      </c>
      <c r="W325" s="100">
        <f t="shared" si="57"/>
        <v>1.056</v>
      </c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</row>
    <row r="326" spans="1:46" s="45" customFormat="1">
      <c r="A326" s="46"/>
      <c r="B326" s="122"/>
      <c r="C326" s="46" t="s">
        <v>91</v>
      </c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5">
        <v>10</v>
      </c>
      <c r="V326" s="45">
        <v>25.3</v>
      </c>
      <c r="W326" s="100">
        <f t="shared" si="57"/>
        <v>0.253</v>
      </c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</row>
    <row r="327" spans="1:46" s="45" customFormat="1">
      <c r="A327" s="46"/>
      <c r="B327" s="122"/>
      <c r="C327" s="46" t="s">
        <v>76</v>
      </c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5">
        <v>12</v>
      </c>
      <c r="V327" s="45">
        <v>22</v>
      </c>
      <c r="W327" s="100">
        <f t="shared" si="57"/>
        <v>0.26400000000000001</v>
      </c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</row>
    <row r="328" spans="1:46" s="45" customFormat="1">
      <c r="A328" s="46"/>
      <c r="B328" s="122"/>
      <c r="C328" s="46" t="s">
        <v>77</v>
      </c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5">
        <v>5</v>
      </c>
      <c r="V328" s="45">
        <v>120</v>
      </c>
      <c r="W328" s="100">
        <f t="shared" si="57"/>
        <v>0.6</v>
      </c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</row>
    <row r="329" spans="1:46" s="50" customFormat="1">
      <c r="A329" s="46"/>
      <c r="B329" s="122"/>
      <c r="C329" s="46" t="s">
        <v>71</v>
      </c>
      <c r="D329" s="45"/>
      <c r="E329" s="45"/>
      <c r="F329" s="45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5">
        <v>2</v>
      </c>
      <c r="V329" s="45">
        <v>10.45</v>
      </c>
      <c r="W329" s="100">
        <f t="shared" si="57"/>
        <v>2.0899999999999998E-2</v>
      </c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</row>
    <row r="330" spans="1:46" s="50" customFormat="1">
      <c r="A330" s="49"/>
      <c r="B330" s="122"/>
      <c r="C330" s="49" t="s">
        <v>72</v>
      </c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W330" s="99">
        <f>SUM(W323:W329)</f>
        <v>32.090699999999998</v>
      </c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</row>
    <row r="331" spans="1:46" s="66" customFormat="1" ht="37.5">
      <c r="A331" s="49" t="s">
        <v>47</v>
      </c>
      <c r="B331" s="122"/>
      <c r="C331" s="49" t="s">
        <v>23</v>
      </c>
      <c r="D331" s="50"/>
      <c r="E331" s="50"/>
      <c r="F331" s="50"/>
      <c r="G331" s="36">
        <v>200</v>
      </c>
      <c r="H331" s="36"/>
      <c r="I331" s="36">
        <v>0.33</v>
      </c>
      <c r="J331" s="36">
        <v>0</v>
      </c>
      <c r="K331" s="36">
        <v>22.21</v>
      </c>
      <c r="L331" s="36">
        <v>83.1</v>
      </c>
      <c r="M331" s="36">
        <v>0</v>
      </c>
      <c r="N331" s="36">
        <v>0.26</v>
      </c>
      <c r="O331" s="36">
        <v>0</v>
      </c>
      <c r="P331" s="36">
        <v>1.1000000000000001</v>
      </c>
      <c r="Q331" s="36">
        <v>14.95</v>
      </c>
      <c r="R331" s="36">
        <v>10.16</v>
      </c>
      <c r="S331" s="36">
        <v>3.96</v>
      </c>
      <c r="T331" s="36">
        <v>0.84</v>
      </c>
      <c r="U331" s="50"/>
      <c r="V331" s="50"/>
      <c r="W331" s="99"/>
      <c r="X331" s="51"/>
      <c r="Y331" s="51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  <c r="AT331" s="67"/>
    </row>
    <row r="332" spans="1:46" s="50" customFormat="1">
      <c r="A332" s="46"/>
      <c r="B332" s="122"/>
      <c r="C332" s="46" t="s">
        <v>84</v>
      </c>
      <c r="D332" s="45"/>
      <c r="E332" s="45"/>
      <c r="F332" s="45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5">
        <v>15</v>
      </c>
      <c r="V332" s="45">
        <v>214.5</v>
      </c>
      <c r="W332" s="100">
        <f>U332*V332/1000</f>
        <v>3.2174999999999998</v>
      </c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</row>
    <row r="333" spans="1:46" s="45" customFormat="1">
      <c r="A333" s="46"/>
      <c r="B333" s="122"/>
      <c r="C333" s="46" t="s">
        <v>74</v>
      </c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5">
        <v>15</v>
      </c>
      <c r="V333" s="45">
        <v>47.95</v>
      </c>
      <c r="W333" s="100">
        <f>U333*V333/1000</f>
        <v>0.71924999999999994</v>
      </c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</row>
    <row r="334" spans="1:46" s="45" customFormat="1">
      <c r="A334" s="49"/>
      <c r="B334" s="122"/>
      <c r="C334" s="49" t="s">
        <v>72</v>
      </c>
      <c r="D334" s="50"/>
      <c r="E334" s="50"/>
      <c r="F334" s="50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50"/>
      <c r="V334" s="50"/>
      <c r="W334" s="99">
        <f>SUM(W332:W333)</f>
        <v>3.93675</v>
      </c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</row>
    <row r="335" spans="1:46" s="45" customFormat="1">
      <c r="A335" s="49"/>
      <c r="B335" s="123"/>
      <c r="C335" s="49" t="s">
        <v>18</v>
      </c>
      <c r="D335" s="50"/>
      <c r="E335" s="50"/>
      <c r="F335" s="50"/>
      <c r="G335" s="36">
        <v>40</v>
      </c>
      <c r="H335" s="36"/>
      <c r="I335" s="97">
        <v>2.64</v>
      </c>
      <c r="J335" s="97">
        <v>0.48</v>
      </c>
      <c r="K335" s="97">
        <v>14.12</v>
      </c>
      <c r="L335" s="97">
        <v>72.400000000000006</v>
      </c>
      <c r="M335" s="97">
        <v>7.0000000000000007E-2</v>
      </c>
      <c r="N335" s="97">
        <v>0</v>
      </c>
      <c r="O335" s="97">
        <v>0</v>
      </c>
      <c r="P335" s="97">
        <v>0.4</v>
      </c>
      <c r="Q335" s="97">
        <v>14</v>
      </c>
      <c r="R335" s="97">
        <v>63.2</v>
      </c>
      <c r="S335" s="97">
        <v>18.8</v>
      </c>
      <c r="T335" s="97">
        <v>1.56</v>
      </c>
      <c r="U335" s="45">
        <v>40</v>
      </c>
      <c r="V335" s="45">
        <v>53.16</v>
      </c>
      <c r="W335" s="99">
        <f>(U335*V335)/1000</f>
        <v>2.1263999999999998</v>
      </c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</row>
    <row r="336" spans="1:46" s="45" customFormat="1" ht="37.5">
      <c r="A336" s="53"/>
      <c r="B336" s="53" t="s">
        <v>159</v>
      </c>
      <c r="C336" s="53"/>
      <c r="D336" s="54"/>
      <c r="E336" s="54"/>
      <c r="F336" s="54"/>
      <c r="G336" s="12"/>
      <c r="H336" s="12"/>
      <c r="I336" s="12">
        <f>I322+I331+I335</f>
        <v>22.22</v>
      </c>
      <c r="J336" s="12">
        <f t="shared" ref="J336:T336" si="58">J322+J331+J335</f>
        <v>9.01</v>
      </c>
      <c r="K336" s="12">
        <f t="shared" si="58"/>
        <v>52.279999999999994</v>
      </c>
      <c r="L336" s="12">
        <f t="shared" si="58"/>
        <v>297.5</v>
      </c>
      <c r="M336" s="12">
        <f t="shared" si="58"/>
        <v>0.22</v>
      </c>
      <c r="N336" s="12">
        <f t="shared" si="58"/>
        <v>10.39</v>
      </c>
      <c r="O336" s="12">
        <f t="shared" si="58"/>
        <v>0.01</v>
      </c>
      <c r="P336" s="12">
        <f t="shared" si="58"/>
        <v>1.5300000000000002</v>
      </c>
      <c r="Q336" s="12">
        <f t="shared" si="58"/>
        <v>54.33</v>
      </c>
      <c r="R336" s="12">
        <f t="shared" si="58"/>
        <v>106.24000000000001</v>
      </c>
      <c r="S336" s="12">
        <f t="shared" si="58"/>
        <v>183.72000000000003</v>
      </c>
      <c r="T336" s="12">
        <f t="shared" si="58"/>
        <v>3.41</v>
      </c>
      <c r="U336" s="54"/>
      <c r="V336" s="65"/>
      <c r="W336" s="91">
        <f>W330+W334+W335</f>
        <v>38.153849999999998</v>
      </c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</row>
    <row r="337" spans="1:46" s="45" customFormat="1" ht="37.5">
      <c r="A337" s="62"/>
      <c r="B337" s="62" t="s">
        <v>44</v>
      </c>
      <c r="C337" s="62"/>
      <c r="D337" s="63"/>
      <c r="E337" s="63"/>
      <c r="F337" s="63"/>
      <c r="G337" s="18"/>
      <c r="H337" s="18"/>
      <c r="I337" s="18">
        <f>I321+I336</f>
        <v>34.090000000000003</v>
      </c>
      <c r="J337" s="18">
        <f t="shared" ref="J337:T337" si="59">J321+J336</f>
        <v>18.669999999999998</v>
      </c>
      <c r="K337" s="18">
        <f t="shared" si="59"/>
        <v>125.91</v>
      </c>
      <c r="L337" s="18">
        <f t="shared" si="59"/>
        <v>708.1</v>
      </c>
      <c r="M337" s="18">
        <f t="shared" si="59"/>
        <v>0.39</v>
      </c>
      <c r="N337" s="18">
        <f t="shared" si="59"/>
        <v>11.43</v>
      </c>
      <c r="O337" s="18">
        <f t="shared" si="59"/>
        <v>9.0399999999999991</v>
      </c>
      <c r="P337" s="18">
        <f t="shared" si="59"/>
        <v>3.9400000000000004</v>
      </c>
      <c r="Q337" s="18">
        <f t="shared" si="59"/>
        <v>151.82999999999998</v>
      </c>
      <c r="R337" s="18">
        <f t="shared" si="59"/>
        <v>317.39</v>
      </c>
      <c r="S337" s="18">
        <f t="shared" si="59"/>
        <v>229.38000000000002</v>
      </c>
      <c r="T337" s="18">
        <f t="shared" si="59"/>
        <v>5.6</v>
      </c>
      <c r="U337" s="63"/>
      <c r="V337" s="63"/>
      <c r="W337" s="101">
        <f>W321+W336</f>
        <v>52.518949999999997</v>
      </c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</row>
    <row r="338" spans="1:46" s="45" customFormat="1">
      <c r="A338" s="49"/>
      <c r="B338" s="52" t="s">
        <v>137</v>
      </c>
      <c r="C338" s="52"/>
      <c r="D338" s="50"/>
      <c r="E338" s="50"/>
      <c r="F338" s="50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50"/>
      <c r="V338" s="50"/>
      <c r="W338" s="99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</row>
    <row r="339" spans="1:46" s="45" customFormat="1" ht="37.5">
      <c r="A339" s="49" t="s">
        <v>48</v>
      </c>
      <c r="B339" s="121" t="s">
        <v>153</v>
      </c>
      <c r="C339" s="49" t="s">
        <v>38</v>
      </c>
      <c r="D339" s="50"/>
      <c r="E339" s="50"/>
      <c r="F339" s="50"/>
      <c r="G339" s="36" t="s">
        <v>0</v>
      </c>
      <c r="H339" s="36"/>
      <c r="I339" s="36">
        <v>4.46</v>
      </c>
      <c r="J339" s="36">
        <v>5.84</v>
      </c>
      <c r="K339" s="36">
        <v>31.78</v>
      </c>
      <c r="L339" s="36">
        <v>180</v>
      </c>
      <c r="M339" s="36">
        <v>0.16</v>
      </c>
      <c r="N339" s="36">
        <v>0.78</v>
      </c>
      <c r="O339" s="36">
        <v>0.03</v>
      </c>
      <c r="P339" s="36">
        <v>0.4</v>
      </c>
      <c r="Q339" s="36">
        <v>95.88</v>
      </c>
      <c r="R339" s="36">
        <v>137.72999999999999</v>
      </c>
      <c r="S339" s="36">
        <v>41.58</v>
      </c>
      <c r="T339" s="36">
        <v>1.2</v>
      </c>
      <c r="U339" s="50"/>
      <c r="V339" s="50"/>
      <c r="W339" s="99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</row>
    <row r="340" spans="1:46" s="45" customFormat="1">
      <c r="A340" s="46"/>
      <c r="B340" s="122"/>
      <c r="C340" s="46" t="s">
        <v>90</v>
      </c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5">
        <v>20</v>
      </c>
      <c r="V340" s="45">
        <v>50.05</v>
      </c>
      <c r="W340" s="100">
        <f>(U340*V340)/1000</f>
        <v>1.0009999999999999</v>
      </c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</row>
    <row r="341" spans="1:46" s="50" customFormat="1">
      <c r="A341" s="46"/>
      <c r="B341" s="122"/>
      <c r="C341" s="46" t="s">
        <v>97</v>
      </c>
      <c r="D341" s="45"/>
      <c r="E341" s="45"/>
      <c r="F341" s="45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5">
        <v>10</v>
      </c>
      <c r="V341" s="45">
        <v>41.8</v>
      </c>
      <c r="W341" s="100">
        <f t="shared" ref="W341:W345" si="60">(U341*V341)/1000</f>
        <v>0.41799999999999998</v>
      </c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</row>
    <row r="342" spans="1:46" s="50" customFormat="1">
      <c r="A342" s="46"/>
      <c r="B342" s="122"/>
      <c r="C342" s="46" t="s">
        <v>68</v>
      </c>
      <c r="D342" s="45"/>
      <c r="E342" s="45"/>
      <c r="F342" s="45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5">
        <v>60</v>
      </c>
      <c r="V342" s="45">
        <v>40.700000000000003</v>
      </c>
      <c r="W342" s="100">
        <f t="shared" si="60"/>
        <v>2.4420000000000002</v>
      </c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</row>
    <row r="343" spans="1:46" s="45" customFormat="1">
      <c r="A343" s="46"/>
      <c r="B343" s="122"/>
      <c r="C343" s="46" t="s">
        <v>74</v>
      </c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5">
        <v>5</v>
      </c>
      <c r="V343" s="45">
        <v>47.95</v>
      </c>
      <c r="W343" s="100">
        <f t="shared" si="60"/>
        <v>0.23974999999999999</v>
      </c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</row>
    <row r="344" spans="1:46" s="45" customFormat="1">
      <c r="A344" s="46"/>
      <c r="B344" s="122"/>
      <c r="C344" s="46" t="s">
        <v>71</v>
      </c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5">
        <v>2</v>
      </c>
      <c r="V344" s="45">
        <v>10.45</v>
      </c>
      <c r="W344" s="100">
        <f t="shared" si="60"/>
        <v>2.0899999999999998E-2</v>
      </c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</row>
    <row r="345" spans="1:46" s="45" customFormat="1">
      <c r="A345" s="46"/>
      <c r="B345" s="122"/>
      <c r="C345" s="46" t="s">
        <v>70</v>
      </c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5">
        <v>5</v>
      </c>
      <c r="V345" s="45">
        <v>429</v>
      </c>
      <c r="W345" s="100">
        <f t="shared" si="60"/>
        <v>2.145</v>
      </c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</row>
    <row r="346" spans="1:46" s="50" customFormat="1">
      <c r="A346" s="49"/>
      <c r="B346" s="122"/>
      <c r="C346" s="49" t="s">
        <v>72</v>
      </c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W346" s="99">
        <f>SUM(W340:W345)</f>
        <v>6.2666500000000003</v>
      </c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1"/>
    </row>
    <row r="347" spans="1:46" s="50" customFormat="1" ht="37.5">
      <c r="A347" s="49" t="s">
        <v>61</v>
      </c>
      <c r="B347" s="122"/>
      <c r="C347" s="49" t="s">
        <v>31</v>
      </c>
      <c r="G347" s="36">
        <v>200</v>
      </c>
      <c r="H347" s="36"/>
      <c r="I347" s="97">
        <v>0.26</v>
      </c>
      <c r="J347" s="97">
        <v>0.05</v>
      </c>
      <c r="K347" s="97">
        <v>6.57</v>
      </c>
      <c r="L347" s="97">
        <v>25.1</v>
      </c>
      <c r="M347" s="97">
        <v>0</v>
      </c>
      <c r="N347" s="97">
        <v>0.26</v>
      </c>
      <c r="O347" s="97">
        <v>0</v>
      </c>
      <c r="P347" s="97">
        <v>1.1000000000000001</v>
      </c>
      <c r="Q347" s="97">
        <v>6.07</v>
      </c>
      <c r="R347" s="97">
        <v>9.68</v>
      </c>
      <c r="S347" s="97">
        <v>4.6399999999999997</v>
      </c>
      <c r="T347" s="97">
        <v>0.88</v>
      </c>
      <c r="W347" s="99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</row>
    <row r="348" spans="1:46" s="50" customFormat="1">
      <c r="A348" s="46"/>
      <c r="B348" s="122"/>
      <c r="C348" s="46" t="s">
        <v>86</v>
      </c>
      <c r="D348" s="45"/>
      <c r="E348" s="45"/>
      <c r="F348" s="45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5">
        <v>1</v>
      </c>
      <c r="V348" s="45">
        <v>506</v>
      </c>
      <c r="W348" s="100">
        <f>U348*V348/1000</f>
        <v>0.50600000000000001</v>
      </c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</row>
    <row r="349" spans="1:46" s="63" customFormat="1">
      <c r="A349" s="46"/>
      <c r="B349" s="122"/>
      <c r="C349" s="46" t="s">
        <v>69</v>
      </c>
      <c r="D349" s="45"/>
      <c r="E349" s="45"/>
      <c r="F349" s="45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5">
        <v>8</v>
      </c>
      <c r="V349" s="45">
        <v>363</v>
      </c>
      <c r="W349" s="100">
        <f>U349*V349/1000</f>
        <v>2.9039999999999999</v>
      </c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  <c r="AQ349" s="64"/>
      <c r="AR349" s="64"/>
      <c r="AS349" s="64"/>
      <c r="AT349" s="64"/>
    </row>
    <row r="350" spans="1:46" s="69" customFormat="1" ht="16.5" customHeight="1">
      <c r="A350" s="49"/>
      <c r="B350" s="122"/>
      <c r="C350" s="49" t="s">
        <v>72</v>
      </c>
      <c r="D350" s="50"/>
      <c r="E350" s="50"/>
      <c r="F350" s="50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50"/>
      <c r="V350" s="50"/>
      <c r="W350" s="99">
        <f>SUM(W348:W349)</f>
        <v>3.41</v>
      </c>
      <c r="X350" s="70"/>
      <c r="Y350" s="70"/>
      <c r="Z350" s="70"/>
      <c r="AA350" s="70"/>
      <c r="AB350" s="70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70"/>
      <c r="AT350" s="70"/>
    </row>
    <row r="351" spans="1:46" s="71" customFormat="1" ht="21.75" customHeight="1">
      <c r="A351" s="49"/>
      <c r="B351" s="123"/>
      <c r="C351" s="49" t="s">
        <v>17</v>
      </c>
      <c r="D351" s="50"/>
      <c r="E351" s="50"/>
      <c r="F351" s="50"/>
      <c r="G351" s="36">
        <v>40</v>
      </c>
      <c r="H351" s="36"/>
      <c r="I351" s="97">
        <v>3.48</v>
      </c>
      <c r="J351" s="97">
        <v>0.6</v>
      </c>
      <c r="K351" s="97">
        <v>16</v>
      </c>
      <c r="L351" s="97">
        <v>83.6</v>
      </c>
      <c r="M351" s="97">
        <v>0.1</v>
      </c>
      <c r="N351" s="97">
        <v>0</v>
      </c>
      <c r="O351" s="97">
        <v>0</v>
      </c>
      <c r="P351" s="97">
        <v>0.66</v>
      </c>
      <c r="Q351" s="97">
        <v>13.2</v>
      </c>
      <c r="R351" s="97">
        <v>93.6</v>
      </c>
      <c r="S351" s="97">
        <v>26.4</v>
      </c>
      <c r="T351" s="97">
        <v>1.76</v>
      </c>
      <c r="U351" s="45">
        <v>40</v>
      </c>
      <c r="V351" s="45">
        <v>60.18</v>
      </c>
      <c r="W351" s="99">
        <f>(U351*V351)/1000</f>
        <v>2.4072</v>
      </c>
      <c r="X351" s="98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  <c r="AL351" s="72"/>
      <c r="AM351" s="72"/>
      <c r="AN351" s="72"/>
      <c r="AO351" s="72"/>
      <c r="AP351" s="72"/>
      <c r="AQ351" s="72"/>
      <c r="AR351" s="72"/>
      <c r="AS351" s="72"/>
      <c r="AT351" s="72"/>
    </row>
    <row r="352" spans="1:46" ht="37.5">
      <c r="A352" s="53"/>
      <c r="B352" s="53" t="s">
        <v>157</v>
      </c>
      <c r="C352" s="53"/>
      <c r="D352" s="54"/>
      <c r="E352" s="54"/>
      <c r="F352" s="54"/>
      <c r="G352" s="12"/>
      <c r="H352" s="12"/>
      <c r="I352" s="12">
        <f>I339+I347+I351</f>
        <v>8.1999999999999993</v>
      </c>
      <c r="J352" s="12">
        <f t="shared" ref="J352:T352" si="61">J339+J347+J351</f>
        <v>6.4899999999999993</v>
      </c>
      <c r="K352" s="12">
        <f t="shared" si="61"/>
        <v>54.35</v>
      </c>
      <c r="L352" s="12">
        <f t="shared" si="61"/>
        <v>288.7</v>
      </c>
      <c r="M352" s="12">
        <f t="shared" si="61"/>
        <v>0.26</v>
      </c>
      <c r="N352" s="12">
        <f t="shared" si="61"/>
        <v>1.04</v>
      </c>
      <c r="O352" s="12">
        <f t="shared" si="61"/>
        <v>0.03</v>
      </c>
      <c r="P352" s="12">
        <f t="shared" si="61"/>
        <v>2.16</v>
      </c>
      <c r="Q352" s="12">
        <f t="shared" si="61"/>
        <v>115.14999999999999</v>
      </c>
      <c r="R352" s="12">
        <f t="shared" si="61"/>
        <v>241.01</v>
      </c>
      <c r="S352" s="12">
        <f t="shared" si="61"/>
        <v>72.62</v>
      </c>
      <c r="T352" s="12">
        <f t="shared" si="61"/>
        <v>3.84</v>
      </c>
      <c r="U352" s="54"/>
      <c r="V352" s="54"/>
      <c r="W352" s="91">
        <f>W346+W350+W351</f>
        <v>12.08385</v>
      </c>
    </row>
    <row r="353" spans="1:23" ht="37.5">
      <c r="A353" s="33" t="s">
        <v>59</v>
      </c>
      <c r="B353" s="122"/>
      <c r="C353" s="3" t="s">
        <v>39</v>
      </c>
      <c r="D353" s="3"/>
      <c r="E353" s="3"/>
      <c r="F353" s="3"/>
      <c r="G353" s="61">
        <v>50</v>
      </c>
      <c r="H353" s="61"/>
      <c r="I353" s="61">
        <v>8.68</v>
      </c>
      <c r="J353" s="61">
        <v>6.28</v>
      </c>
      <c r="K353" s="61">
        <v>6.32</v>
      </c>
      <c r="L353" s="61">
        <v>108</v>
      </c>
      <c r="M353" s="61">
        <v>0.05</v>
      </c>
      <c r="N353" s="61">
        <v>0.42</v>
      </c>
      <c r="O353" s="61">
        <v>0.01</v>
      </c>
      <c r="P353" s="61">
        <v>0.2</v>
      </c>
      <c r="Q353" s="61">
        <v>10.43</v>
      </c>
      <c r="R353" s="61">
        <v>95.48</v>
      </c>
      <c r="S353" s="61">
        <v>15.69</v>
      </c>
      <c r="T353" s="61">
        <v>1.07</v>
      </c>
      <c r="U353" s="35"/>
      <c r="V353" s="35"/>
      <c r="W353" s="82"/>
    </row>
    <row r="354" spans="1:23">
      <c r="A354" s="5"/>
      <c r="B354" s="122"/>
      <c r="C354" s="6" t="s">
        <v>98</v>
      </c>
      <c r="D354" s="6"/>
      <c r="E354" s="6"/>
      <c r="F354" s="6"/>
      <c r="G354" s="61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22">
        <v>30</v>
      </c>
      <c r="V354" s="22">
        <v>450</v>
      </c>
      <c r="W354" s="81">
        <f>(U354*V354)/1000</f>
        <v>13.5</v>
      </c>
    </row>
    <row r="355" spans="1:23">
      <c r="A355" s="5"/>
      <c r="B355" s="122"/>
      <c r="C355" s="6" t="s">
        <v>99</v>
      </c>
      <c r="D355" s="6"/>
      <c r="E355" s="6"/>
      <c r="F355" s="6"/>
      <c r="G355" s="61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22">
        <v>7</v>
      </c>
      <c r="V355" s="22">
        <v>429</v>
      </c>
      <c r="W355" s="81">
        <f t="shared" ref="W355:W361" si="62">(U355*V355)/1000</f>
        <v>3.0030000000000001</v>
      </c>
    </row>
    <row r="356" spans="1:23">
      <c r="A356" s="5"/>
      <c r="B356" s="122"/>
      <c r="C356" s="6" t="s">
        <v>81</v>
      </c>
      <c r="D356" s="6"/>
      <c r="E356" s="6"/>
      <c r="F356" s="6"/>
      <c r="G356" s="61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22">
        <v>9</v>
      </c>
      <c r="V356" s="22">
        <v>60.18</v>
      </c>
      <c r="W356" s="81">
        <f t="shared" si="62"/>
        <v>0.54161999999999999</v>
      </c>
    </row>
    <row r="357" spans="1:23">
      <c r="A357" s="5"/>
      <c r="B357" s="122"/>
      <c r="C357" s="6" t="s">
        <v>94</v>
      </c>
      <c r="D357" s="6"/>
      <c r="E357" s="6"/>
      <c r="F357" s="6"/>
      <c r="G357" s="61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22">
        <v>4</v>
      </c>
      <c r="V357" s="22">
        <v>57.2</v>
      </c>
      <c r="W357" s="81">
        <f t="shared" si="62"/>
        <v>0.2288</v>
      </c>
    </row>
    <row r="358" spans="1:23">
      <c r="A358" s="5"/>
      <c r="B358" s="122"/>
      <c r="C358" s="6" t="s">
        <v>87</v>
      </c>
      <c r="D358" s="6"/>
      <c r="E358" s="6"/>
      <c r="F358" s="6"/>
      <c r="G358" s="61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22">
        <v>3</v>
      </c>
      <c r="V358" s="22">
        <v>225</v>
      </c>
      <c r="W358" s="81">
        <f t="shared" si="62"/>
        <v>0.67500000000000004</v>
      </c>
    </row>
    <row r="359" spans="1:23">
      <c r="A359" s="5"/>
      <c r="B359" s="122"/>
      <c r="C359" s="6" t="s">
        <v>79</v>
      </c>
      <c r="D359" s="6"/>
      <c r="E359" s="6"/>
      <c r="F359" s="6"/>
      <c r="G359" s="61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22">
        <v>5</v>
      </c>
      <c r="V359" s="22">
        <v>26.4</v>
      </c>
      <c r="W359" s="81">
        <f t="shared" si="62"/>
        <v>0.13200000000000001</v>
      </c>
    </row>
    <row r="360" spans="1:23">
      <c r="A360" s="5"/>
      <c r="B360" s="122"/>
      <c r="C360" s="6" t="s">
        <v>71</v>
      </c>
      <c r="D360" s="6"/>
      <c r="E360" s="6"/>
      <c r="F360" s="6"/>
      <c r="G360" s="61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22">
        <v>2</v>
      </c>
      <c r="V360" s="22">
        <v>10.45</v>
      </c>
      <c r="W360" s="81">
        <f t="shared" si="62"/>
        <v>2.0899999999999998E-2</v>
      </c>
    </row>
    <row r="361" spans="1:23">
      <c r="A361" s="5"/>
      <c r="B361" s="122"/>
      <c r="C361" s="6" t="s">
        <v>77</v>
      </c>
      <c r="D361" s="6"/>
      <c r="E361" s="6"/>
      <c r="F361" s="6"/>
      <c r="G361" s="97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22">
        <v>3</v>
      </c>
      <c r="V361" s="22">
        <v>120</v>
      </c>
      <c r="W361" s="81">
        <f t="shared" si="62"/>
        <v>0.36</v>
      </c>
    </row>
    <row r="362" spans="1:23">
      <c r="A362" s="33"/>
      <c r="B362" s="122"/>
      <c r="C362" s="3" t="s">
        <v>72</v>
      </c>
      <c r="D362" s="3"/>
      <c r="E362" s="3"/>
      <c r="F362" s="3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35"/>
      <c r="V362" s="35"/>
      <c r="W362" s="82">
        <f>SUM(W354:W361)</f>
        <v>18.461320000000004</v>
      </c>
    </row>
    <row r="363" spans="1:23" ht="56.25">
      <c r="A363" s="49" t="s">
        <v>168</v>
      </c>
      <c r="B363" s="122"/>
      <c r="C363" s="49" t="s">
        <v>165</v>
      </c>
      <c r="D363" s="50"/>
      <c r="E363" s="50"/>
      <c r="F363" s="50"/>
      <c r="G363" s="36" t="s">
        <v>166</v>
      </c>
      <c r="H363" s="36"/>
      <c r="I363" s="97">
        <v>4.49</v>
      </c>
      <c r="J363" s="97">
        <v>4.55</v>
      </c>
      <c r="K363" s="97">
        <v>25.1</v>
      </c>
      <c r="L363" s="97">
        <v>147</v>
      </c>
      <c r="M363" s="97">
        <v>0.16</v>
      </c>
      <c r="N363" s="97">
        <v>25.73</v>
      </c>
      <c r="O363" s="97">
        <v>0.03</v>
      </c>
      <c r="P363" s="97">
        <v>1.2</v>
      </c>
      <c r="Q363" s="97">
        <v>50.37</v>
      </c>
      <c r="R363" s="97">
        <v>102.75</v>
      </c>
      <c r="S363" s="97">
        <v>33.42</v>
      </c>
      <c r="T363" s="97">
        <v>1.17</v>
      </c>
      <c r="U363" s="50"/>
      <c r="V363" s="50"/>
      <c r="W363" s="99"/>
    </row>
    <row r="364" spans="1:23">
      <c r="A364" s="46"/>
      <c r="B364" s="122"/>
      <c r="C364" s="46" t="s">
        <v>100</v>
      </c>
      <c r="D364" s="45"/>
      <c r="E364" s="45"/>
      <c r="F364" s="45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5">
        <v>176</v>
      </c>
      <c r="V364" s="45">
        <v>17.600000000000001</v>
      </c>
      <c r="W364" s="100">
        <f>U364*V364/1000</f>
        <v>3.0976000000000004</v>
      </c>
    </row>
    <row r="365" spans="1:23">
      <c r="A365" s="46"/>
      <c r="B365" s="122"/>
      <c r="C365" s="46" t="s">
        <v>68</v>
      </c>
      <c r="D365" s="45"/>
      <c r="E365" s="45"/>
      <c r="F365" s="45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5">
        <v>30</v>
      </c>
      <c r="V365" s="45">
        <v>40.700000000000003</v>
      </c>
      <c r="W365" s="100">
        <f t="shared" ref="W365:W367" si="63">U365*V365/1000</f>
        <v>1.2210000000000001</v>
      </c>
    </row>
    <row r="366" spans="1:23">
      <c r="A366" s="46"/>
      <c r="B366" s="122"/>
      <c r="C366" s="46" t="s">
        <v>70</v>
      </c>
      <c r="D366" s="45"/>
      <c r="E366" s="45"/>
      <c r="F366" s="45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5">
        <v>5</v>
      </c>
      <c r="V366" s="45">
        <v>429</v>
      </c>
      <c r="W366" s="100">
        <f t="shared" si="63"/>
        <v>2.145</v>
      </c>
    </row>
    <row r="367" spans="1:23">
      <c r="A367" s="46"/>
      <c r="B367" s="122"/>
      <c r="C367" s="46" t="s">
        <v>71</v>
      </c>
      <c r="D367" s="45"/>
      <c r="E367" s="45"/>
      <c r="F367" s="45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5">
        <v>2</v>
      </c>
      <c r="V367" s="45">
        <v>10.45</v>
      </c>
      <c r="W367" s="100">
        <f t="shared" si="63"/>
        <v>2.0899999999999998E-2</v>
      </c>
    </row>
    <row r="368" spans="1:23">
      <c r="A368" s="49"/>
      <c r="B368" s="122"/>
      <c r="C368" s="49" t="s">
        <v>72</v>
      </c>
      <c r="D368" s="50"/>
      <c r="E368" s="50"/>
      <c r="F368" s="50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50"/>
      <c r="V368" s="50"/>
      <c r="W368" s="99">
        <f>SUM(W364:W367)</f>
        <v>6.4844999999999997</v>
      </c>
    </row>
    <row r="369" spans="1:23" ht="19.5">
      <c r="A369" s="49"/>
      <c r="B369" s="122"/>
      <c r="C369" s="49" t="s">
        <v>167</v>
      </c>
      <c r="D369" s="50"/>
      <c r="E369" s="50"/>
      <c r="F369" s="50"/>
      <c r="G369" s="36"/>
      <c r="H369" s="36"/>
      <c r="I369" s="36">
        <v>1.19</v>
      </c>
      <c r="J369" s="36">
        <v>3.75</v>
      </c>
      <c r="K369" s="36">
        <v>4.8099999999999996</v>
      </c>
      <c r="L369" s="36">
        <v>52.4</v>
      </c>
      <c r="M369" s="36">
        <v>0.03</v>
      </c>
      <c r="N369" s="36">
        <v>9.2799999999999994</v>
      </c>
      <c r="O369" s="36">
        <v>0.02</v>
      </c>
      <c r="P369" s="36">
        <v>0.05</v>
      </c>
      <c r="Q369" s="36">
        <v>30.94</v>
      </c>
      <c r="R369" s="36">
        <v>30.54</v>
      </c>
      <c r="S369" s="36">
        <v>18.46</v>
      </c>
      <c r="T369" s="36">
        <v>0.41</v>
      </c>
      <c r="U369" s="45">
        <v>52</v>
      </c>
      <c r="V369" s="45">
        <v>22</v>
      </c>
      <c r="W369" s="100">
        <f>U369*V369/1000</f>
        <v>1.1439999999999999</v>
      </c>
    </row>
    <row r="370" spans="1:23">
      <c r="A370" s="49"/>
      <c r="B370" s="122"/>
      <c r="C370" s="46" t="s">
        <v>75</v>
      </c>
      <c r="D370" s="50"/>
      <c r="E370" s="50"/>
      <c r="F370" s="50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45">
        <v>20</v>
      </c>
      <c r="V370" s="45">
        <v>16.5</v>
      </c>
      <c r="W370" s="100">
        <f t="shared" ref="W370:W372" si="64">U370*V370/1000</f>
        <v>0.33</v>
      </c>
    </row>
    <row r="371" spans="1:23">
      <c r="A371" s="49"/>
      <c r="B371" s="122"/>
      <c r="C371" s="46" t="s">
        <v>70</v>
      </c>
      <c r="D371" s="50"/>
      <c r="E371" s="50"/>
      <c r="F371" s="50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45">
        <v>6</v>
      </c>
      <c r="V371" s="45">
        <v>429</v>
      </c>
      <c r="W371" s="100">
        <f t="shared" si="64"/>
        <v>2.5739999999999998</v>
      </c>
    </row>
    <row r="372" spans="1:23">
      <c r="A372" s="49"/>
      <c r="B372" s="122"/>
      <c r="C372" s="46" t="s">
        <v>71</v>
      </c>
      <c r="D372" s="50"/>
      <c r="E372" s="50"/>
      <c r="F372" s="50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45">
        <v>0.5</v>
      </c>
      <c r="V372" s="45">
        <v>10.45</v>
      </c>
      <c r="W372" s="100">
        <f t="shared" si="64"/>
        <v>5.2249999999999996E-3</v>
      </c>
    </row>
    <row r="373" spans="1:23">
      <c r="A373" s="49"/>
      <c r="B373" s="122"/>
      <c r="C373" s="49" t="s">
        <v>72</v>
      </c>
      <c r="D373" s="50"/>
      <c r="E373" s="50"/>
      <c r="F373" s="50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50"/>
      <c r="V373" s="50"/>
      <c r="W373" s="99">
        <f>SUM(W369:W372)</f>
        <v>4.0532250000000003</v>
      </c>
    </row>
    <row r="374" spans="1:23" ht="37.5">
      <c r="A374" s="49" t="s">
        <v>47</v>
      </c>
      <c r="B374" s="122"/>
      <c r="C374" s="49" t="s">
        <v>23</v>
      </c>
      <c r="D374" s="50"/>
      <c r="E374" s="50"/>
      <c r="F374" s="50"/>
      <c r="G374" s="36">
        <v>200</v>
      </c>
      <c r="H374" s="36"/>
      <c r="I374" s="36">
        <v>0.33</v>
      </c>
      <c r="J374" s="36">
        <v>0</v>
      </c>
      <c r="K374" s="36">
        <v>22.21</v>
      </c>
      <c r="L374" s="36">
        <v>83.1</v>
      </c>
      <c r="M374" s="36">
        <v>0</v>
      </c>
      <c r="N374" s="36">
        <v>0.26</v>
      </c>
      <c r="O374" s="36">
        <v>0</v>
      </c>
      <c r="P374" s="36">
        <v>1.1000000000000001</v>
      </c>
      <c r="Q374" s="36">
        <v>14.95</v>
      </c>
      <c r="R374" s="36">
        <v>10.16</v>
      </c>
      <c r="S374" s="36">
        <v>3.96</v>
      </c>
      <c r="T374" s="36">
        <v>0.84</v>
      </c>
      <c r="U374" s="50"/>
      <c r="V374" s="50"/>
      <c r="W374" s="99"/>
    </row>
    <row r="375" spans="1:23">
      <c r="A375" s="46"/>
      <c r="B375" s="122"/>
      <c r="C375" s="46" t="s">
        <v>84</v>
      </c>
      <c r="D375" s="45"/>
      <c r="E375" s="45"/>
      <c r="F375" s="45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5">
        <v>15</v>
      </c>
      <c r="V375" s="45">
        <v>214.5</v>
      </c>
      <c r="W375" s="100">
        <f>U375*V375/1000</f>
        <v>3.2174999999999998</v>
      </c>
    </row>
    <row r="376" spans="1:23">
      <c r="A376" s="46"/>
      <c r="B376" s="122"/>
      <c r="C376" s="46" t="s">
        <v>74</v>
      </c>
      <c r="D376" s="45"/>
      <c r="E376" s="45"/>
      <c r="F376" s="45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5">
        <v>15</v>
      </c>
      <c r="V376" s="45">
        <v>47.95</v>
      </c>
      <c r="W376" s="100">
        <f>U376*V376/1000</f>
        <v>0.71924999999999994</v>
      </c>
    </row>
    <row r="377" spans="1:23">
      <c r="A377" s="49"/>
      <c r="B377" s="122"/>
      <c r="C377" s="49" t="s">
        <v>72</v>
      </c>
      <c r="D377" s="50"/>
      <c r="E377" s="50"/>
      <c r="F377" s="50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50"/>
      <c r="V377" s="50"/>
      <c r="W377" s="99">
        <f>SUM(W375:W376)</f>
        <v>3.93675</v>
      </c>
    </row>
    <row r="378" spans="1:23">
      <c r="A378" s="49"/>
      <c r="B378" s="123"/>
      <c r="C378" s="49" t="s">
        <v>18</v>
      </c>
      <c r="D378" s="50"/>
      <c r="E378" s="50"/>
      <c r="F378" s="50"/>
      <c r="G378" s="36">
        <v>40</v>
      </c>
      <c r="H378" s="36"/>
      <c r="I378" s="97">
        <v>2.64</v>
      </c>
      <c r="J378" s="97">
        <v>0.48</v>
      </c>
      <c r="K378" s="97">
        <v>14.12</v>
      </c>
      <c r="L378" s="97">
        <v>72.400000000000006</v>
      </c>
      <c r="M378" s="97">
        <v>7.0000000000000007E-2</v>
      </c>
      <c r="N378" s="97">
        <v>0</v>
      </c>
      <c r="O378" s="97">
        <v>0</v>
      </c>
      <c r="P378" s="97">
        <v>0.4</v>
      </c>
      <c r="Q378" s="97">
        <v>14</v>
      </c>
      <c r="R378" s="97">
        <v>63.2</v>
      </c>
      <c r="S378" s="97">
        <v>18.8</v>
      </c>
      <c r="T378" s="97">
        <v>1.56</v>
      </c>
      <c r="U378" s="45">
        <v>40</v>
      </c>
      <c r="V378" s="45">
        <v>53.16</v>
      </c>
      <c r="W378" s="99">
        <f>(U378*V378)/1000</f>
        <v>2.1263999999999998</v>
      </c>
    </row>
    <row r="379" spans="1:23" ht="37.5">
      <c r="A379" s="53"/>
      <c r="B379" s="53" t="s">
        <v>159</v>
      </c>
      <c r="C379" s="53"/>
      <c r="D379" s="54"/>
      <c r="E379" s="54"/>
      <c r="F379" s="54"/>
      <c r="G379" s="12"/>
      <c r="H379" s="12"/>
      <c r="I379" s="12">
        <f>I353+I363+I369+I374+I378</f>
        <v>17.329999999999998</v>
      </c>
      <c r="J379" s="12">
        <f t="shared" ref="J379:T379" si="65">J353+J363+J369+J374+J378</f>
        <v>15.06</v>
      </c>
      <c r="K379" s="12">
        <f t="shared" si="65"/>
        <v>72.56</v>
      </c>
      <c r="L379" s="12">
        <f t="shared" si="65"/>
        <v>462.9</v>
      </c>
      <c r="M379" s="12">
        <f t="shared" si="65"/>
        <v>0.31000000000000005</v>
      </c>
      <c r="N379" s="12">
        <f t="shared" si="65"/>
        <v>35.69</v>
      </c>
      <c r="O379" s="12">
        <f t="shared" si="65"/>
        <v>0.06</v>
      </c>
      <c r="P379" s="12">
        <f t="shared" si="65"/>
        <v>2.9499999999999997</v>
      </c>
      <c r="Q379" s="12">
        <f t="shared" si="65"/>
        <v>120.69</v>
      </c>
      <c r="R379" s="12">
        <f t="shared" si="65"/>
        <v>302.13</v>
      </c>
      <c r="S379" s="12">
        <f t="shared" si="65"/>
        <v>90.329999999999984</v>
      </c>
      <c r="T379" s="12">
        <f t="shared" si="65"/>
        <v>5.0500000000000007</v>
      </c>
      <c r="U379" s="54"/>
      <c r="V379" s="54"/>
      <c r="W379" s="91">
        <f>W362+W368+W373+W377+W378</f>
        <v>35.062195000000003</v>
      </c>
    </row>
    <row r="380" spans="1:23" ht="37.5">
      <c r="A380" s="62"/>
      <c r="B380" s="62" t="s">
        <v>42</v>
      </c>
      <c r="C380" s="62"/>
      <c r="D380" s="63"/>
      <c r="E380" s="63"/>
      <c r="F380" s="63"/>
      <c r="G380" s="18"/>
      <c r="H380" s="18"/>
      <c r="I380" s="18">
        <f t="shared" ref="I380:T380" si="66">I352+I379</f>
        <v>25.529999999999998</v>
      </c>
      <c r="J380" s="18">
        <f t="shared" si="66"/>
        <v>21.55</v>
      </c>
      <c r="K380" s="18">
        <f t="shared" si="66"/>
        <v>126.91</v>
      </c>
      <c r="L380" s="18">
        <f t="shared" si="66"/>
        <v>751.59999999999991</v>
      </c>
      <c r="M380" s="18">
        <f t="shared" si="66"/>
        <v>0.57000000000000006</v>
      </c>
      <c r="N380" s="18">
        <f t="shared" si="66"/>
        <v>36.729999999999997</v>
      </c>
      <c r="O380" s="18">
        <f t="shared" si="66"/>
        <v>0.09</v>
      </c>
      <c r="P380" s="18">
        <f t="shared" si="66"/>
        <v>5.1099999999999994</v>
      </c>
      <c r="Q380" s="18">
        <f t="shared" si="66"/>
        <v>235.83999999999997</v>
      </c>
      <c r="R380" s="18">
        <f t="shared" si="66"/>
        <v>543.14</v>
      </c>
      <c r="S380" s="18">
        <f t="shared" si="66"/>
        <v>162.94999999999999</v>
      </c>
      <c r="T380" s="18">
        <f t="shared" si="66"/>
        <v>8.89</v>
      </c>
      <c r="U380" s="63"/>
      <c r="V380" s="63"/>
      <c r="W380" s="101">
        <f>W352+W379</f>
        <v>47.146045000000001</v>
      </c>
    </row>
    <row r="381" spans="1:23">
      <c r="A381" s="49"/>
      <c r="B381" s="52" t="s">
        <v>138</v>
      </c>
      <c r="C381" s="52"/>
      <c r="D381" s="50"/>
      <c r="E381" s="50"/>
      <c r="F381" s="50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50"/>
      <c r="V381" s="50"/>
      <c r="W381" s="99"/>
    </row>
    <row r="382" spans="1:23" ht="37.5">
      <c r="A382" s="49" t="s">
        <v>142</v>
      </c>
      <c r="B382" s="122" t="s">
        <v>153</v>
      </c>
      <c r="C382" s="49" t="s">
        <v>141</v>
      </c>
      <c r="D382" s="50"/>
      <c r="E382" s="50"/>
      <c r="F382" s="50"/>
      <c r="G382" s="36">
        <v>120</v>
      </c>
      <c r="H382" s="36"/>
      <c r="I382" s="36">
        <v>19.579999999999998</v>
      </c>
      <c r="J382" s="36">
        <v>13.5</v>
      </c>
      <c r="K382" s="36">
        <v>25.65</v>
      </c>
      <c r="L382" s="36">
        <v>302.39999999999998</v>
      </c>
      <c r="M382" s="36">
        <v>1.5</v>
      </c>
      <c r="N382" s="36">
        <v>0.04</v>
      </c>
      <c r="O382" s="36">
        <v>0</v>
      </c>
      <c r="P382" s="36">
        <v>0</v>
      </c>
      <c r="Q382" s="36">
        <v>12.11</v>
      </c>
      <c r="R382" s="36">
        <v>7.82</v>
      </c>
      <c r="S382" s="36">
        <v>48.35</v>
      </c>
      <c r="T382" s="36">
        <v>1.01</v>
      </c>
      <c r="U382" s="45"/>
      <c r="V382" s="45"/>
      <c r="W382" s="99"/>
    </row>
    <row r="383" spans="1:23">
      <c r="A383" s="49"/>
      <c r="B383" s="122"/>
      <c r="C383" s="46" t="s">
        <v>143</v>
      </c>
      <c r="D383" s="50"/>
      <c r="E383" s="50"/>
      <c r="F383" s="50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45">
        <v>100</v>
      </c>
      <c r="V383" s="45">
        <v>320</v>
      </c>
      <c r="W383" s="100">
        <f>U383*V383/1000</f>
        <v>32</v>
      </c>
    </row>
    <row r="384" spans="1:23">
      <c r="A384" s="49"/>
      <c r="B384" s="122"/>
      <c r="C384" s="46" t="s">
        <v>70</v>
      </c>
      <c r="D384" s="50"/>
      <c r="E384" s="50"/>
      <c r="F384" s="50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45">
        <v>4</v>
      </c>
      <c r="V384" s="45">
        <v>429</v>
      </c>
      <c r="W384" s="100">
        <f t="shared" ref="W384:W385" si="67">U384*V384/1000</f>
        <v>1.716</v>
      </c>
    </row>
    <row r="385" spans="1:23">
      <c r="A385" s="49"/>
      <c r="B385" s="122"/>
      <c r="C385" s="46" t="s">
        <v>71</v>
      </c>
      <c r="D385" s="50"/>
      <c r="E385" s="50"/>
      <c r="F385" s="50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45">
        <v>2</v>
      </c>
      <c r="V385" s="45">
        <v>10.45</v>
      </c>
      <c r="W385" s="100">
        <f t="shared" si="67"/>
        <v>2.0899999999999998E-2</v>
      </c>
    </row>
    <row r="386" spans="1:23">
      <c r="A386" s="49"/>
      <c r="B386" s="122"/>
      <c r="C386" s="49" t="s">
        <v>72</v>
      </c>
      <c r="D386" s="50"/>
      <c r="E386" s="50"/>
      <c r="F386" s="50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45"/>
      <c r="V386" s="45"/>
      <c r="W386" s="99">
        <f>SUM(W383:W385)</f>
        <v>33.736899999999999</v>
      </c>
    </row>
    <row r="387" spans="1:23" ht="37.5">
      <c r="A387" s="49" t="s">
        <v>55</v>
      </c>
      <c r="B387" s="122"/>
      <c r="C387" s="49" t="s">
        <v>149</v>
      </c>
      <c r="D387" s="50"/>
      <c r="E387" s="50"/>
      <c r="F387" s="50"/>
      <c r="G387" s="36" t="s">
        <v>151</v>
      </c>
      <c r="H387" s="36"/>
      <c r="I387" s="97">
        <v>0.33</v>
      </c>
      <c r="J387" s="97">
        <v>0.06</v>
      </c>
      <c r="K387" s="97">
        <v>6.75</v>
      </c>
      <c r="L387" s="97">
        <v>26.5</v>
      </c>
      <c r="M387" s="97">
        <v>0</v>
      </c>
      <c r="N387" s="97">
        <v>1.94</v>
      </c>
      <c r="O387" s="97">
        <v>0</v>
      </c>
      <c r="P387" s="97">
        <v>0.1</v>
      </c>
      <c r="Q387" s="97">
        <v>7.75</v>
      </c>
      <c r="R387" s="97">
        <v>10.6</v>
      </c>
      <c r="S387" s="97">
        <v>5.14</v>
      </c>
      <c r="T387" s="97">
        <v>0.91</v>
      </c>
      <c r="U387" s="50"/>
      <c r="V387" s="50"/>
      <c r="W387" s="99"/>
    </row>
    <row r="388" spans="1:23">
      <c r="A388" s="46"/>
      <c r="B388" s="122"/>
      <c r="C388" s="46" t="s">
        <v>86</v>
      </c>
      <c r="D388" s="45"/>
      <c r="E388" s="45"/>
      <c r="F388" s="45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5">
        <v>1</v>
      </c>
      <c r="V388" s="45">
        <v>506</v>
      </c>
      <c r="W388" s="100">
        <f>U388*V388/1000</f>
        <v>0.50600000000000001</v>
      </c>
    </row>
    <row r="389" spans="1:23">
      <c r="A389" s="46"/>
      <c r="B389" s="122"/>
      <c r="C389" s="46" t="s">
        <v>69</v>
      </c>
      <c r="D389" s="45"/>
      <c r="E389" s="45"/>
      <c r="F389" s="45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5">
        <v>8</v>
      </c>
      <c r="V389" s="45">
        <v>363</v>
      </c>
      <c r="W389" s="100">
        <f t="shared" ref="W389:W390" si="68">U389*V389/1000</f>
        <v>2.9039999999999999</v>
      </c>
    </row>
    <row r="390" spans="1:23">
      <c r="A390" s="46"/>
      <c r="B390" s="122"/>
      <c r="C390" s="46" t="s">
        <v>150</v>
      </c>
      <c r="D390" s="45"/>
      <c r="E390" s="45"/>
      <c r="F390" s="45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5">
        <v>7</v>
      </c>
      <c r="V390" s="45">
        <v>132</v>
      </c>
      <c r="W390" s="100">
        <f t="shared" si="68"/>
        <v>0.92400000000000004</v>
      </c>
    </row>
    <row r="391" spans="1:23">
      <c r="A391" s="49"/>
      <c r="B391" s="122"/>
      <c r="C391" s="49" t="s">
        <v>72</v>
      </c>
      <c r="D391" s="50"/>
      <c r="E391" s="50"/>
      <c r="F391" s="50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50"/>
      <c r="V391" s="50"/>
      <c r="W391" s="99">
        <f>SUM(W388:W390)</f>
        <v>4.3340000000000005</v>
      </c>
    </row>
    <row r="392" spans="1:23">
      <c r="A392" s="49"/>
      <c r="B392" s="122"/>
      <c r="C392" s="49" t="s">
        <v>35</v>
      </c>
      <c r="D392" s="50"/>
      <c r="E392" s="50"/>
      <c r="F392" s="50"/>
      <c r="G392" s="36">
        <v>40</v>
      </c>
      <c r="H392" s="36"/>
      <c r="I392" s="36">
        <v>2.44</v>
      </c>
      <c r="J392" s="36">
        <v>0.72</v>
      </c>
      <c r="K392" s="36">
        <v>30.12</v>
      </c>
      <c r="L392" s="36">
        <v>156.80000000000001</v>
      </c>
      <c r="M392" s="36">
        <v>0.05</v>
      </c>
      <c r="N392" s="36">
        <v>0.31</v>
      </c>
      <c r="O392" s="36">
        <v>3.76</v>
      </c>
      <c r="P392" s="36">
        <v>0.48</v>
      </c>
      <c r="Q392" s="36">
        <v>47.27</v>
      </c>
      <c r="R392" s="36">
        <v>31.92</v>
      </c>
      <c r="S392" s="36">
        <v>5.77</v>
      </c>
      <c r="T392" s="36">
        <v>0.47</v>
      </c>
      <c r="U392" s="45">
        <v>40</v>
      </c>
      <c r="V392" s="45">
        <v>326.04000000000002</v>
      </c>
      <c r="W392" s="99">
        <f>U392*V392/1000</f>
        <v>13.041600000000001</v>
      </c>
    </row>
    <row r="393" spans="1:23">
      <c r="A393" s="49"/>
      <c r="B393" s="123"/>
      <c r="C393" s="49" t="s">
        <v>18</v>
      </c>
      <c r="D393" s="50"/>
      <c r="E393" s="50"/>
      <c r="F393" s="50"/>
      <c r="G393" s="36">
        <v>30</v>
      </c>
      <c r="H393" s="36"/>
      <c r="I393" s="97">
        <v>1.98</v>
      </c>
      <c r="J393" s="97">
        <v>0.36</v>
      </c>
      <c r="K393" s="97">
        <v>10.59</v>
      </c>
      <c r="L393" s="97">
        <v>54.3</v>
      </c>
      <c r="M393" s="97">
        <v>0.05</v>
      </c>
      <c r="N393" s="97">
        <v>0</v>
      </c>
      <c r="O393" s="97">
        <v>0</v>
      </c>
      <c r="P393" s="97">
        <v>0.3</v>
      </c>
      <c r="Q393" s="97">
        <v>10.5</v>
      </c>
      <c r="R393" s="97">
        <v>47.4</v>
      </c>
      <c r="S393" s="97">
        <v>14.1</v>
      </c>
      <c r="T393" s="97">
        <v>1.17</v>
      </c>
      <c r="U393" s="45">
        <v>30</v>
      </c>
      <c r="V393" s="45">
        <v>53.16</v>
      </c>
      <c r="W393" s="99">
        <f>(U393*V393)/1000</f>
        <v>1.5948</v>
      </c>
    </row>
    <row r="394" spans="1:23" ht="37.5">
      <c r="A394" s="62"/>
      <c r="B394" s="62" t="s">
        <v>43</v>
      </c>
      <c r="C394" s="62"/>
      <c r="D394" s="63"/>
      <c r="E394" s="63"/>
      <c r="F394" s="63"/>
      <c r="G394" s="18"/>
      <c r="H394" s="18"/>
      <c r="I394" s="18">
        <f>I382+I387+I392+I393</f>
        <v>24.33</v>
      </c>
      <c r="J394" s="18">
        <f t="shared" ref="J394:T394" si="69">J382+J387+J392+J393</f>
        <v>14.64</v>
      </c>
      <c r="K394" s="18">
        <f t="shared" si="69"/>
        <v>73.11</v>
      </c>
      <c r="L394" s="18">
        <f t="shared" si="69"/>
        <v>540</v>
      </c>
      <c r="M394" s="18">
        <f t="shared" si="69"/>
        <v>1.6</v>
      </c>
      <c r="N394" s="18">
        <f t="shared" si="69"/>
        <v>2.29</v>
      </c>
      <c r="O394" s="18">
        <f t="shared" si="69"/>
        <v>3.76</v>
      </c>
      <c r="P394" s="18">
        <f t="shared" si="69"/>
        <v>0.87999999999999989</v>
      </c>
      <c r="Q394" s="18">
        <f t="shared" si="69"/>
        <v>77.63</v>
      </c>
      <c r="R394" s="18">
        <f t="shared" si="69"/>
        <v>97.740000000000009</v>
      </c>
      <c r="S394" s="18">
        <f t="shared" si="69"/>
        <v>73.36</v>
      </c>
      <c r="T394" s="18">
        <f t="shared" si="69"/>
        <v>3.5599999999999996</v>
      </c>
      <c r="U394" s="63"/>
      <c r="V394" s="63"/>
      <c r="W394" s="101">
        <f>W386+W391+W392+W393</f>
        <v>52.707300000000004</v>
      </c>
    </row>
    <row r="395" spans="1:23">
      <c r="A395" s="77"/>
      <c r="B395" s="77" t="s">
        <v>106</v>
      </c>
      <c r="C395" s="73"/>
      <c r="D395" s="73"/>
      <c r="E395" s="73"/>
      <c r="F395" s="73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2"/>
      <c r="V395" s="92"/>
      <c r="W395" s="102">
        <f>W42+W72+W109+W146+W181+W198+W233+W269+W306+W337+W380+W394</f>
        <v>640.97704499999998</v>
      </c>
    </row>
    <row r="396" spans="1:23" ht="56.25">
      <c r="A396" s="78"/>
      <c r="B396" s="115" t="s">
        <v>140</v>
      </c>
      <c r="C396" s="38"/>
      <c r="D396" s="38"/>
      <c r="E396" s="38"/>
      <c r="F396" s="38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88"/>
      <c r="V396" s="88"/>
      <c r="W396" s="103">
        <f>W395/12</f>
        <v>53.414753749999996</v>
      </c>
    </row>
  </sheetData>
  <mergeCells count="61">
    <mergeCell ref="C118:D118"/>
    <mergeCell ref="V6:V7"/>
    <mergeCell ref="W6:W7"/>
    <mergeCell ref="B22:B40"/>
    <mergeCell ref="Q6:Q7"/>
    <mergeCell ref="R6:R7"/>
    <mergeCell ref="S6:S7"/>
    <mergeCell ref="T6:T7"/>
    <mergeCell ref="U6:U7"/>
    <mergeCell ref="L6:L7"/>
    <mergeCell ref="M6:M7"/>
    <mergeCell ref="N6:N7"/>
    <mergeCell ref="O6:O7"/>
    <mergeCell ref="P6:P7"/>
    <mergeCell ref="B8:B20"/>
    <mergeCell ref="C8:D8"/>
    <mergeCell ref="K6:K7"/>
    <mergeCell ref="V3:V4"/>
    <mergeCell ref="W3:W4"/>
    <mergeCell ref="C15:D15"/>
    <mergeCell ref="A6:A7"/>
    <mergeCell ref="B6:B7"/>
    <mergeCell ref="C6:C7"/>
    <mergeCell ref="G6:G7"/>
    <mergeCell ref="A1:C1"/>
    <mergeCell ref="G1:Q1"/>
    <mergeCell ref="M3:P3"/>
    <mergeCell ref="Q3:T3"/>
    <mergeCell ref="A3:A4"/>
    <mergeCell ref="L3:L4"/>
    <mergeCell ref="R1:U1"/>
    <mergeCell ref="G2:P2"/>
    <mergeCell ref="B3:B4"/>
    <mergeCell ref="I3:K3"/>
    <mergeCell ref="U3:U4"/>
    <mergeCell ref="C20:D20"/>
    <mergeCell ref="C3:D4"/>
    <mergeCell ref="G3:H4"/>
    <mergeCell ref="I6:I7"/>
    <mergeCell ref="J6:J7"/>
    <mergeCell ref="C5:D5"/>
    <mergeCell ref="B44:B56"/>
    <mergeCell ref="B58:B70"/>
    <mergeCell ref="B74:B89"/>
    <mergeCell ref="B91:B107"/>
    <mergeCell ref="B111:B123"/>
    <mergeCell ref="B249:B267"/>
    <mergeCell ref="B271:B282"/>
    <mergeCell ref="B284:B304"/>
    <mergeCell ref="B125:B144"/>
    <mergeCell ref="B148:B159"/>
    <mergeCell ref="B161:B179"/>
    <mergeCell ref="B183:B197"/>
    <mergeCell ref="B200:B211"/>
    <mergeCell ref="B213:B231"/>
    <mergeCell ref="B235:B247"/>
    <mergeCell ref="B308:B320"/>
    <mergeCell ref="B322:B335"/>
    <mergeCell ref="B339:B351"/>
    <mergeCell ref="B353:B378"/>
    <mergeCell ref="B382:B393"/>
  </mergeCells>
  <pageMargins left="0.25" right="0.25" top="0.75" bottom="0.75" header="0.3" footer="0.3"/>
  <pageSetup paperSize="9" scale="38" fitToHeight="0" orientation="portrait" r:id="rId1"/>
  <rowBreaks count="10" manualBreakCount="10">
    <brk id="42" max="16383" man="1"/>
    <brk id="72" max="16383" man="1"/>
    <brk id="109" max="22" man="1"/>
    <brk id="146" max="22" man="1"/>
    <brk id="181" max="22" man="1"/>
    <brk id="198" max="22" man="1"/>
    <brk id="269" max="22" man="1"/>
    <brk id="306" max="22" man="1"/>
    <brk id="337" max="22" man="1"/>
    <brk id="380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1-неделя</vt:lpstr>
      <vt:lpstr>Лист1</vt:lpstr>
      <vt:lpstr>'1-неделя'!Область_печати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2021-03-30T10:33:48Z</dcterms:modified>
</cp:coreProperties>
</file>